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fmelo\AppData\Local\Microsoft\Windows\INetCache\Content.Outlook\FM7I0J7X\"/>
    </mc:Choice>
  </mc:AlternateContent>
  <xr:revisionPtr revIDLastSave="0" documentId="13_ncr:1_{C9A21033-A96E-4109-8BB0-CB8E0F9334FE}" xr6:coauthVersionLast="45" xr6:coauthVersionMax="45" xr10:uidLastSave="{00000000-0000-0000-0000-000000000000}"/>
  <bookViews>
    <workbookView xWindow="-120" yWindow="-120" windowWidth="29040" windowHeight="15840" tabRatio="903" xr2:uid="{00000000-000D-0000-FFFF-FFFF00000000}"/>
  </bookViews>
  <sheets>
    <sheet name="Portada" sheetId="1" r:id="rId1"/>
    <sheet name="Presentación" sheetId="2" r:id="rId2"/>
    <sheet name="Contenido con hipervinculo" sheetId="32" r:id="rId3"/>
    <sheet name="Introducción" sheetId="4" r:id="rId4"/>
    <sheet name="2.1" sheetId="5" r:id="rId5"/>
    <sheet name="2.2" sheetId="6" r:id="rId6"/>
    <sheet name="2.3" sheetId="7" r:id="rId7"/>
    <sheet name="2.3.1" sheetId="8" r:id="rId8"/>
    <sheet name="2.4" sheetId="9" r:id="rId9"/>
    <sheet name="2.5" sheetId="10" r:id="rId10"/>
    <sheet name="2.6" sheetId="11" r:id="rId11"/>
    <sheet name="2.7" sheetId="12" r:id="rId12"/>
    <sheet name="2.8" sheetId="13" r:id="rId13"/>
    <sheet name="2.9" sheetId="14" r:id="rId14"/>
    <sheet name="2.10" sheetId="15" r:id="rId15"/>
    <sheet name="2.10.2" sheetId="16" r:id="rId16"/>
    <sheet name="2.10.3" sheetId="17" r:id="rId17"/>
    <sheet name="2.10.4" sheetId="18" r:id="rId18"/>
    <sheet name="2.10.5" sheetId="19" r:id="rId19"/>
    <sheet name="2.10.6" sheetId="20" r:id="rId20"/>
    <sheet name="2.10.7" sheetId="21" r:id="rId21"/>
    <sheet name="2.10.8" sheetId="22" r:id="rId22"/>
    <sheet name="2.10.9" sheetId="23" r:id="rId23"/>
    <sheet name="2.11.1" sheetId="24" r:id="rId24"/>
    <sheet name="2.11.2" sheetId="25" r:id="rId25"/>
    <sheet name="2.11.3" sheetId="26" r:id="rId26"/>
    <sheet name="2.11.4" sheetId="27" r:id="rId27"/>
    <sheet name="3.0 - 4.1" sheetId="28" r:id="rId28"/>
    <sheet name="4.2" sheetId="29" r:id="rId29"/>
    <sheet name="Serie Histórica" sheetId="30" r:id="rId30"/>
    <sheet name="Contraportada" sheetId="31" r:id="rId31"/>
    <sheet name="Sheet1" sheetId="33" r:id="rId32"/>
  </sheets>
  <externalReferences>
    <externalReference r:id="rId33"/>
  </externalReferences>
  <definedNames>
    <definedName name="_ftn1" localSheetId="3">Introducción!$B$11</definedName>
    <definedName name="_ftn2" localSheetId="3">Introducción!$B$12</definedName>
    <definedName name="_ftn3" localSheetId="3">Introducción!$A$11</definedName>
    <definedName name="_ftnref1" localSheetId="3">Introducción!$B$4</definedName>
    <definedName name="_ftnref2" localSheetId="3">Introducción!$B$5</definedName>
    <definedName name="_Hlk506971267" localSheetId="15">'2.10.2'!$B$45</definedName>
    <definedName name="_Toc349230872" localSheetId="9">'2.5'!$B$4</definedName>
    <definedName name="_Toc349230873" localSheetId="9">'2.5'!$B$28</definedName>
    <definedName name="_Toc349232083" localSheetId="11">'2.7'!$B$4</definedName>
    <definedName name="_Toc444239941" localSheetId="3">Introducción!#REF!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7" localSheetId="9">'2.5'!$B$2</definedName>
    <definedName name="_Toc444239948" localSheetId="10">'2.6'!$B$2</definedName>
    <definedName name="_Toc444239949" localSheetId="11">'2.7'!$B$2</definedName>
    <definedName name="_Toc444239950" localSheetId="12">'2.8'!$B$2</definedName>
    <definedName name="_Toc444239951" localSheetId="13">'2.9'!$B$2</definedName>
    <definedName name="_Toc444239952" localSheetId="14">'2.10'!$B$5</definedName>
    <definedName name="_Toc444239953" localSheetId="23">'2.11.1'!$B$2</definedName>
    <definedName name="_Toc444239954" localSheetId="27">'3.0 - 4.1'!$B$2</definedName>
    <definedName name="_Toc444239955" localSheetId="27">'3.0 - 4.1'!$B$24</definedName>
    <definedName name="_Toc45112646" localSheetId="5">'2.2'!$B$2</definedName>
    <definedName name="_Toc45288923" localSheetId="3">Introducción!#REF!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<sst xmlns="http://schemas.openxmlformats.org/spreadsheetml/2006/main" count="903" uniqueCount="398">
  <si>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</si>
  <si>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</si>
  <si>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</si>
  <si>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</si>
  <si>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</si>
  <si>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</si>
  <si>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</si>
  <si>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</si>
  <si>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</si>
  <si>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</si>
  <si>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</si>
  <si>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</si>
  <si>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</si>
  <si>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</si>
  <si>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</si>
  <si>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</si>
  <si>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</si>
  <si>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</si>
  <si>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</si>
  <si>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</si>
  <si>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</si>
  <si>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</si>
  <si>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</si>
  <si>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</si>
  <si>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</si>
  <si>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</si>
  <si>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</si>
  <si>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</si>
  <si>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</si>
  <si>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</si>
  <si>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</si>
  <si>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</si>
  <si>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</si>
  <si>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</si>
  <si>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</si>
  <si>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</si>
  <si>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Juan</t>
  </si>
  <si>
    <t>San Pedro de Macorís</t>
  </si>
  <si>
    <t>Sánchez Ramírez</t>
  </si>
  <si>
    <t>Santiago de los Caballeros</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</si>
  <si>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</si>
  <si>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</si>
  <si>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</si>
  <si>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</si>
  <si>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</si>
  <si>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</si>
  <si>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</si>
  <si>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</si>
  <si>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</si>
  <si>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</si>
  <si>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Tipo de Persona*</t>
  </si>
  <si>
    <t>Personas Físicas</t>
  </si>
  <si>
    <t>Personas Jurídicas</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</si>
  <si>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</si>
  <si>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</si>
  <si>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</si>
  <si>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</si>
  <si>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</si>
  <si>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</si>
  <si>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</si>
  <si>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</si>
  <si>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</si>
  <si>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</si>
  <si>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</si>
  <si>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</si>
  <si>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</si>
  <si>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</si>
  <si>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</si>
  <si>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</si>
  <si>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</si>
  <si>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</si>
  <si>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</si>
  <si>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</si>
  <si>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</si>
  <si>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</si>
  <si>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</si>
  <si>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</si>
  <si>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</si>
  <si>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</si>
  <si>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</si>
  <si>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</si>
  <si>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</si>
  <si>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</si>
  <si>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</si>
  <si>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</si>
  <si>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</si>
  <si>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</si>
  <si>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</si>
  <si>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</si>
  <si>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</si>
  <si>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</si>
  <si>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</si>
  <si>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</si>
  <si>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</si>
  <si>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</si>
  <si>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</si>
  <si>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</si>
  <si>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</si>
  <si>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</si>
  <si>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</si>
  <si>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</si>
  <si>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</si>
  <si>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</si>
  <si>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</si>
  <si>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</si>
  <si>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</si>
  <si>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</si>
  <si>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</si>
  <si>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</si>
  <si>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</si>
  <si>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</si>
  <si>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</si>
  <si>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</si>
  <si>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</si>
  <si>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</si>
  <si>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</si>
  <si>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</si>
  <si>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</si>
  <si>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</si>
  <si>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</si>
  <si>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</si>
  <si>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</si>
  <si>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t>Totales</t>
  </si>
  <si>
    <t>Cuadro 2.10.3</t>
  </si>
  <si>
    <t>Proporción de automóviles por año de fabricación</t>
  </si>
  <si>
    <t>Según origen y marca</t>
  </si>
  <si>
    <t>Cuadro 2.10.4</t>
  </si>
  <si>
    <t>Cantidad de autobuses por año de fabricación</t>
  </si>
  <si>
    <t>Cuadro 2.10.5</t>
  </si>
  <si>
    <t>Proporción de autobuses por año de fabricación</t>
  </si>
  <si>
    <t>Cuadro 2.10.6</t>
  </si>
  <si>
    <t>Cantidad de jeeps por año de fabricación</t>
  </si>
  <si>
    <t>Cuadro 2.10.7</t>
  </si>
  <si>
    <t>Proporción de jeeps por año de fabricación</t>
  </si>
  <si>
    <t>Cuadro 2.10.8</t>
  </si>
  <si>
    <t>Cantidad de vehículos de carga por año de fabricación</t>
  </si>
  <si>
    <t>Cuadro 2.10.9</t>
  </si>
  <si>
    <t>Proporción de vehículos de carga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</si>
  <si>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</si>
  <si>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</si>
  <si>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</si>
  <si>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</si>
  <si>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</si>
  <si>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</si>
  <si>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</si>
  <si>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</si>
  <si>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</si>
  <si>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</si>
  <si>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</si>
  <si>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</si>
  <si>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</si>
  <si>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</si>
  <si>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</si>
  <si>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</si>
  <si>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</si>
  <si>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</si>
  <si>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</si>
  <si>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</si>
  <si>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</si>
  <si>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</si>
  <si>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</si>
  <si>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</si>
  <si>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</si>
  <si>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</si>
  <si>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</si>
  <si>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</si>
  <si>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</si>
  <si>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</si>
  <si>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</si>
  <si>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</si>
  <si>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</si>
  <si>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</si>
  <si>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</si>
  <si>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</si>
  <si>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</si>
  <si>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</si>
  <si>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</si>
  <si>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</si>
  <si>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</si>
  <si>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</si>
  <si>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</si>
  <si>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</si>
  <si>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</si>
  <si>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</si>
  <si>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</si>
  <si>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</si>
  <si>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</si>
  <si>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</si>
  <si>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</si>
  <si>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</si>
  <si>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</si>
  <si>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</si>
  <si>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</si>
  <si>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</si>
  <si>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</si>
  <si>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</si>
  <si>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</si>
  <si>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</si>
  <si>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</si>
  <si>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</si>
  <si>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</si>
  <si>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</si>
  <si>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a/ Incluye los vehículos registrados con año de fabricación inferiores al 2000.</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</si>
  <si>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</si>
  <si>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</si>
  <si>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</si>
  <si>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</si>
  <si>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</si>
  <si>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</si>
  <si>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</si>
  <si>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</si>
  <si>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</si>
  <si>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Otros ⁴/</t>
  </si>
  <si>
    <t>Otros ¹/</t>
  </si>
  <si>
    <t>Otros ²/</t>
  </si>
  <si>
    <t>Otros ³/</t>
  </si>
  <si>
    <t>2.11 Vehículos según color</t>
  </si>
  <si>
    <t>Contenido</t>
  </si>
  <si>
    <t>1. Introducción</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</si>
  <si>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</si>
  <si>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</si>
  <si>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</si>
  <si>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</si>
  <si>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</si>
  <si>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</si>
  <si>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</si>
  <si>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</si>
  <si>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</si>
  <si>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</si>
  <si>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</si>
  <si>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</si>
  <si>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</si>
  <si>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</si>
  <si>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</si>
  <si>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</si>
  <si>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</si>
  <si>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</si>
  <si>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</si>
  <si>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</si>
  <si>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</si>
  <si>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</si>
  <si>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</si>
  <si>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Fuente: Departamento Sistemas de Apoyo a Recaudación, Cobranza y Administrativo, DGII.</t>
  </si>
  <si>
    <t xml:space="preserve">1/ La recaudación de este impuesto se hizo efectiva a partir de la Ley 253-12. </t>
  </si>
  <si>
    <t>4.0 Recaudación del parque vehicular</t>
  </si>
  <si>
    <t>5.0 Serie Histórica</t>
  </si>
  <si>
    <t>Según tipo de vehículo</t>
  </si>
  <si>
    <t xml:space="preserve">
En cuanto al género de los propietarios de vehículos que son personas físicas, el 77.3% corresponde al género masculino, mientras que el 22.7% corresponde al femenino (ver gráfica 2.5.1).</t>
  </si>
  <si>
    <t>2000a/</t>
  </si>
  <si>
    <t>Al 31 de diciembre de 2020; en unidades</t>
  </si>
  <si>
    <r>
      <t>Año de Fabricación</t>
    </r>
    <r>
      <rPr>
        <b/>
        <vertAlign val="superscript"/>
        <sz val="10"/>
        <color indexed="9"/>
        <rFont val="Lucida Sans"/>
        <family val="2"/>
      </rPr>
      <t>a/</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</si>
  <si>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</si>
  <si>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</si>
  <si>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</si>
  <si>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t xml:space="preserve">Otros </t>
  </si>
  <si>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</si>
  <si>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</si>
  <si>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</si>
  <si>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a/ Incluye únicamente automóviles con placa definitiva (primera placa).</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</si>
  <si>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</si>
  <si>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</si>
  <si>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</si>
  <si>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</si>
  <si>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</si>
  <si>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        Fuente: Gerencia de Estudios Económicos y Tributarios, DGII.</t>
  </si>
  <si>
    <t xml:space="preserve">      a/ Incluye únicamente autobuses con placa definitiva (primera placa).</t>
  </si>
  <si>
    <t xml:space="preserve">      1/ Incluye: Mazda, Subaru, Suzuki, Acura, Datsun, Isuzu y otros.  </t>
  </si>
  <si>
    <t xml:space="preserve">      2/ Incluye: Cadillac, Jeep, Lincoln, Mercury, Pontiac y Scion. </t>
  </si>
  <si>
    <t xml:space="preserve">      3/ Incluye: Daewoo y SsangYong.</t>
  </si>
  <si>
    <t xml:space="preserve">      4/ Incluye: Fiat, Peugeot, Renault, Land Rover, Seat y otros. </t>
  </si>
  <si>
    <t xml:space="preserve">      Fuente: Gerencia de Estudios Económicos y Tributarios, DGII.</t>
  </si>
  <si>
    <t xml:space="preserve">    Fuente: Gerencia de Estudios Económicos y Tributarios, DGII.</t>
  </si>
  <si>
    <t xml:space="preserve">   Fuente: Gerencia de Estudios Económicos y Tributarios, DGII.</t>
  </si>
  <si>
    <t xml:space="preserve">      a/ Incluye únicamente jeeps con placa definitiva (primera placa).</t>
  </si>
  <si>
    <t xml:space="preserve">      1/ Incluye: Datsun, Isuzu y Zinger. </t>
  </si>
  <si>
    <t xml:space="preserve">      2/ Incluye: Cadillac, Jeep, Lincoln, Mercury, Pontiac y Scion.</t>
  </si>
  <si>
    <t xml:space="preserve">      3/ Incluye: Daewoo y Pony.</t>
  </si>
  <si>
    <t xml:space="preserve">      4/ Incluye: Volvo, Opel, Rover, Fiat y Renault.</t>
  </si>
  <si>
    <t xml:space="preserve"> a/ Incluye únicamente vehículos de carga con placa definitiva (primera placa).</t>
  </si>
  <si>
    <t xml:space="preserve"> 1/ Incluye: Datsun, Hino, Isuzu y Komatsu.</t>
  </si>
  <si>
    <t xml:space="preserve"> 2/ Incluye: Jeep, Caterpillar, Mercury, Pontiac, entre otros. </t>
  </si>
  <si>
    <t xml:space="preserve"> 3/ Incluye: Daewoo, SsangYong y Pony. </t>
  </si>
  <si>
    <t xml:space="preserve"> 4/ Incluye: Opel, Citroen, Land Rover y Seat.</t>
  </si>
  <si>
    <t xml:space="preserve"> Fuente: Gerencia de Estudios Económicos y Tributarios, DGII.</t>
  </si>
  <si>
    <t>3. Cantidad de Traspasos de Vehículos</t>
  </si>
  <si>
    <t>4. Recaudación del Parque Vehicular</t>
  </si>
  <si>
    <r>
      <t>Emisiones de CO2</t>
    </r>
    <r>
      <rPr>
        <vertAlign val="superscript"/>
        <sz val="10"/>
        <rFont val="Lucida Sans"/>
        <family val="2"/>
      </rPr>
      <t>1/</t>
    </r>
  </si>
  <si>
    <r>
      <t>Japón</t>
    </r>
    <r>
      <rPr>
        <vertAlign val="superscript"/>
        <sz val="10"/>
        <color theme="1"/>
        <rFont val="Lucida Sans"/>
        <family val="2"/>
      </rPr>
      <t>1/</t>
    </r>
  </si>
  <si>
    <r>
      <t>Corea del Sur</t>
    </r>
    <r>
      <rPr>
        <vertAlign val="superscript"/>
        <sz val="10"/>
        <color theme="1"/>
        <rFont val="Lucida Sans"/>
        <family val="2"/>
      </rPr>
      <t>3/</t>
    </r>
  </si>
  <si>
    <r>
      <t>Estados Unidos</t>
    </r>
    <r>
      <rPr>
        <vertAlign val="superscript"/>
        <sz val="10"/>
        <color theme="1"/>
        <rFont val="Lucida Sans"/>
        <family val="2"/>
      </rPr>
      <t>2/</t>
    </r>
  </si>
  <si>
    <r>
      <t>Europa</t>
    </r>
    <r>
      <rPr>
        <vertAlign val="superscript"/>
        <sz val="10"/>
        <color theme="1"/>
        <rFont val="Lucida Sans"/>
        <family val="2"/>
      </rPr>
      <t>4/</t>
    </r>
  </si>
  <si>
    <r>
      <t>Otros</t>
    </r>
    <r>
      <rPr>
        <vertAlign val="superscript"/>
        <sz val="10"/>
        <color theme="1"/>
        <rFont val="Lucida Sans"/>
        <family val="2"/>
      </rPr>
      <t>5/</t>
    </r>
  </si>
  <si>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</si>
  <si>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</si>
  <si>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</si>
  <si>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</si>
  <si>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</si>
  <si>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5/ Incluye a China, Taiwán,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</si>
  <si>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</si>
  <si>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</si>
  <si>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</si>
  <si>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</si>
  <si>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</si>
  <si>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</si>
  <si>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a/ Incluye únicamente automóviles con placa definitiva (primera placa).</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</si>
  <si>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</si>
  <si>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</si>
  <si>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</si>
  <si>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</si>
  <si>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</si>
  <si>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PARQUE VEHICULAR 2021</t>
  </si>
  <si>
    <t xml:space="preserve">                 Fuente: Gerencia de Estudios Económicos y Tributarios, DGII.</t>
  </si>
  <si>
    <t>Años 2006–2021; en miles de unidades</t>
  </si>
  <si>
    <t>El parque vehicular al cierre del año fiscal 2021 ascendió a 5,152,448 unidades, registrando un incremento de 6.4% con respecto al año anterior, equivalente a 310,081 nuevas unidades (ver gráfica 2.1.1).</t>
  </si>
  <si>
    <t xml:space="preserve">Al 31 de diciembre de 2021  </t>
  </si>
  <si>
    <t>Nota: Cifras generadas al 26 de enero de 2022.</t>
  </si>
  <si>
    <t>Al categorizar el parque vehicular según tipo de vehículos, observamos que las motocicletas presentan un mayor crecimiento en términos absolutos con 179,133 nuevos registros, para un incremento de 6.6% con respecto al año anterior; seguido por los jeeps con un aumento de 52,190 nuevas unidades para un incremento de 10.1%, luego les siguen los automóviles con un aumento de 51,113 para un crecimiento de 5.1% (ver cuadro 2.2.1).</t>
  </si>
  <si>
    <t>De la cantidad total de vehículos de motor registrados a diciembre de 2021, el 55.8% corresponde a motocicletas, el 20.3% a los automóviles, los jeeps con una participación de 11.0%, los vehículos de carga con 9.3% y el 3.6% restante se distribuye entre autobuses, máquinas pesadas, volteos y otros (ver gráfica 2.2.1).</t>
  </si>
  <si>
    <t>Al clasificar el parque vehicular por provincia, el 57.1% está distribuido entre el Distrito Nacional, Santo Domingo, Santiago de los Caballeros y La Vega. El restante 42.9% está ubicado en las demás provincias que conforman el territorio nacional (ver mapa 2.3.1).</t>
  </si>
  <si>
    <t>Notas: Cifras generadas al 26 de enero de 2022. Estos datos corresponden al domicilio del dueño del vehículo.</t>
  </si>
  <si>
    <t>Con respecto a los jeeps, el 26.5% se encuentra en el Distrito Nacional, el 20.8% en Santo Domingo, el 13.6% en Santiago de los Caballeros y el restante 39.1% se encuentra distribuido entre las demás provincias. En cuanto a las motocicletas, el 25.5% del total están ubicadas en el Distrito Nacional, el 11.7% en Santo Domingo, el 6.7% en La Vega, el 5.6% en Santiago de los Caballeros, el 5.4% en San Cristóbal y el 47.0% restante está en las demás provincias (ver cuadro 2.3.1).</t>
  </si>
  <si>
    <t>De la cantidad de vehículos al 31 de diciembre de 2021, el 66.4% pertenece a personas físicas y el 33.6% a personas jurídicas (ver cuadro 2.4.1).</t>
  </si>
  <si>
    <r>
      <t xml:space="preserve">Automóviles </t>
    </r>
    <r>
      <rPr>
        <vertAlign val="superscript"/>
        <sz val="9"/>
        <color rgb="FF000000"/>
        <rFont val="Lucida Sans"/>
        <family val="2"/>
      </rPr>
      <t>1/</t>
    </r>
  </si>
  <si>
    <r>
      <t xml:space="preserve">Carga </t>
    </r>
    <r>
      <rPr>
        <vertAlign val="superscript"/>
        <sz val="9"/>
        <color rgb="FF000000"/>
        <rFont val="Lucida Sans"/>
        <family val="2"/>
      </rPr>
      <t>2/</t>
    </r>
  </si>
  <si>
    <r>
      <t xml:space="preserve">Otros </t>
    </r>
    <r>
      <rPr>
        <vertAlign val="superscript"/>
        <sz val="9"/>
        <color rgb="FF000000"/>
        <rFont val="Lucida Sans"/>
        <family val="2"/>
      </rPr>
      <t>3/</t>
    </r>
  </si>
  <si>
    <t>Al 31 de diciembre de 2021; en porcentajes</t>
  </si>
  <si>
    <t>Al 31 de diciembre de 2021; en porcentaje</t>
  </si>
  <si>
    <t>2021 vs 2020; en unidades</t>
  </si>
  <si>
    <t>Cuando se procede a analizar la distribución de vehículos por género según clase de vehículo, podemos observar que en el género femenino existe una mayor concentración de jeeps, automóviles y autobuses, cuya participación contemplan el 36.4%, 30.7% y 19.6% respectivamente (ver cuadro 2.5.1).</t>
  </si>
  <si>
    <r>
      <t>Automóviles</t>
    </r>
    <r>
      <rPr>
        <vertAlign val="superscript"/>
        <sz val="11"/>
        <color rgb="FF000000"/>
        <rFont val="Lucida Sans"/>
        <family val="2"/>
      </rPr>
      <t>1/</t>
    </r>
  </si>
  <si>
    <r>
      <t>Carga</t>
    </r>
    <r>
      <rPr>
        <vertAlign val="superscript"/>
        <sz val="11"/>
        <color rgb="FF000000"/>
        <rFont val="Lucida Sans"/>
        <family val="2"/>
      </rPr>
      <t>2/</t>
    </r>
  </si>
  <si>
    <r>
      <t>Otros</t>
    </r>
    <r>
      <rPr>
        <vertAlign val="superscript"/>
        <sz val="11"/>
        <color rgb="FF000000"/>
        <rFont val="Lucida Sans"/>
        <family val="2"/>
      </rPr>
      <t>3/</t>
    </r>
  </si>
  <si>
    <t>Al categorizar el parque vehicular por provincia y género, se observa que las provincias donde las mujeres poseen mayor participación en la tenencia de vehículos son Distrito Nacional, La Altagracia, Hato Mayor y Peravia con una participación de 28.8%, 26.8%, 25.3% y 24.9%, respectivamente. En el mismo tenor, el género masculino posee una mayor incidencia en las provincias de San José de Ocoa, San Cristóbal, Azua, Elías Piña y Bahoruco, con participaciones de 84.2%, 84.1%, 84.0%, 84.0%, y 82.0%, respectivamente (ver cuadro 2.6.1).</t>
  </si>
  <si>
    <t xml:space="preserve">
Cuando se estudia la distribución de vehículos por género y edad, se aprecia que la mayor incidencia de mujeres se aglomera en los intervalos de 26 y 35 con porcentaje de 24.8%, seguido por el intervalo de 36-45 años con igual porcentaje, mientras que para el intervalo de menos de 25 años el porcentaje se situó en 23.0%. Asimismo, en los restantes intervalos entre 46-55 años y 56 o más, poseen una participación de 22.6% y 19.7%, respectivamente (ver gráfica 2.7.2).</t>
  </si>
  <si>
    <t>La edad de los propietarios es una de las variables categóricas observadas para analizar la composición estructural del parque vehicular dominicano. Del total de vehículos registrados a nombre de personas físicas, el 31.2% se concentran en personas cuyo rango de edad está entre 56 años ó más, el 24.6% a los que se encuentran entre 46 y 55 años, el 24.3% a personas cuya edad se encuentra entre 36 y 45 años, el 17.5% a personas que tienen entre 26 y 35 años y el restante 2.3% a los menores de 25 años (ver cuadro 2.7.1).</t>
  </si>
  <si>
    <t xml:space="preserve">Para el año 2021 se registraron 310,081 nuevos vehículos, mientras que en el 2020 se registraron 207,491 para un incremento de un 49.4%. El mayor crecimiento se registró en la categoría de máquinas pesadas mostrando un incremento de 108.0% con relación al 2020. De igual forma, los jeeps se incrementaron en 22,435, igual a un 75.4% en relación con el año anterior, así como los volteos con incremento de un 75.7% con relación al 2020 (ver cuadro 2.8.1).  </t>
  </si>
  <si>
    <t xml:space="preserve"> Nota: Cifras generadas al 26 de enero de 2022. </t>
  </si>
  <si>
    <t>Para el año 2021, el total de vehículos registrados en el parque vehicular de República Dominicana ascendió a 5,152,448. Los vehículos con año de fabricación de más de 5 años representan el 89.8%. Mientras que la cantidad de vehículos correspondientes a 5 años o menos de antigüedad o fabricación, rango del 2018-2022, representa el 10.2% (ver cuadro 2.9.1).</t>
  </si>
  <si>
    <t>Nota: Cifras generadas el 26 de enero de 2022.</t>
  </si>
  <si>
    <t xml:space="preserve">El total de motocicletas registradas ascendió a 2,874,590. El 0.46% corresponde a las del año de fabricación 2022; el 2.31% a las del año 2021; el 58.5% corresponde al período 2001-2020 y el restante 38.7% se concentra en el año 2000 y los anteriores a éste. </t>
  </si>
  <si>
    <t xml:space="preserve">En cuanto a los automóviles registrados en el parque vehicular, estos ascendieron a 1,045,414 de los cuales el 0.05% fueron fabricados en el 2022, 0.15% en el 2021, el 47.8% entre los periodos 2001-2020 y el restante 51.9% se concentra en el año 2000 y los anteriores a éste.  </t>
  </si>
  <si>
    <t xml:space="preserve">El total de jeeps registrados en el parque vehicular ascendió a 569,102. El 0.68% corresponde a los de año de fabricación 2022; el 1.29% a los de 2021; el 81.7% corresponde a los jeeps cuyo año de fabricación se encuentra en el período 2001-2020 y el restante 16.3% se concentra en el año 2000 y los anteriores a éste. </t>
  </si>
  <si>
    <t>Los vehículos de carga registrados al 2021 ascendieron a 477,365. Los que corresponden al año de fabricación 2022 representan el 0.92%; el 0.82% a los del año 2021; el 45.6% corresponde al período 2001-2020 y el restante 52.6% concentra el año de fabricación del 2000 y los anteriores a éste.</t>
  </si>
  <si>
    <t xml:space="preserve">Por otra parte, el stock de autobuses registrados ascendió a 117,803. El 0.17% corresponde a los del año de fabricación 2021 y 2022; el 53.6% corresponde al período 2001-2020 y el restante 46.3% se concentra en el año 2000 y los anteriores a éste. . </t>
  </si>
  <si>
    <t xml:space="preserve">2.10  Vehículos según origen y marca </t>
  </si>
  <si>
    <t xml:space="preserve">Para el año 2021, del total de vehículos registrados en el parque vehicular de República Dominicana, el 62.9% es de origen japonés, el 13.1% surcoreano, el 11.5% de origen estadounidense, el 6.6% proviene de Europa y el 5.9% de otro destino (ver cuadro 2.10.1). Se destaca que se excluyen las motocicletas. </t>
  </si>
  <si>
    <t xml:space="preserve">     Datos generados al 26 de enero de 2022.</t>
  </si>
  <si>
    <t>Enfocándonos en el total de automóviles registrados, el 66.0% es de origen japonés, siendo Toyota y Honda las marcas más destacadas, representando el 31.0% y el 16.5% del total de automóviles, respectivamente. El 16.3% del total de automóviles lo representan los de origen coreano. Dentro de éstos, los más destacados son los Hyundai con una participación de 10.8% y los Kia con un 5.2%. Los automóviles de origen europeo representan el 9.1% del total de automóviles, siendo los más destacados los Volkswagen con una participación de 2.0% y los Mercedes Benz con 1.4%. El restante 8.7% está compuesto por los automóviles estadounidenses y otros, con una participación de 7.1% y 1.5%, respectivamente (ver cuadros 2.10.2 y 2.10.3).</t>
  </si>
  <si>
    <t>Al 31 de diciembre de 2021; en unidades</t>
  </si>
  <si>
    <t>2020 vs 2021</t>
  </si>
  <si>
    <r>
      <t>2017</t>
    </r>
    <r>
      <rPr>
        <b/>
        <vertAlign val="superscript"/>
        <sz val="10"/>
        <color indexed="9"/>
        <rFont val="Lucida Sans"/>
        <family val="2"/>
      </rPr>
      <t>b/</t>
    </r>
  </si>
  <si>
    <t xml:space="preserve">      Nota: Cifras generadas al 26 de enero de 2022.</t>
  </si>
  <si>
    <t xml:space="preserve">         Nota: Cifras generadas al 26 de enero de 2022.</t>
  </si>
  <si>
    <t xml:space="preserve">                          Nota: Cifras generadas al 26 de enero de 2022.</t>
  </si>
  <si>
    <t xml:space="preserve">
Para el año 2021, del total de autobuses registrados en el parque vehicular de República Dominicana, el 59.8% es de origen japonés, siendo más destacados los de la marca Toyota y Daihatsu, representando del total de autobuses el 24.9% y el 13.4%, respectivamente. El 12.9% del total lo representan los autobuses estadounidenses; dentro de éstos, los más destacados son los Dodge, con una participación de 5.1% y los Ford con 3.4%. El restante 27.3% está compuesto por los coreanos, europeos y otros, con una participación de 13.0%, 4.3% y 10.0%, respectivamente (ver cuadros 2.10.4 y 2.10.5).</t>
  </si>
  <si>
    <t>Volvo</t>
  </si>
  <si>
    <t xml:space="preserve">     Nota: Cifras generadas al 26 de enero de 2022.</t>
  </si>
  <si>
    <t xml:space="preserve">
Del total de jeeps registrados en el parque vehicular al año 2021, el 56.9% es de origen japonés, siendo más destacadas las marcas Toyota y Honda, representando dentro del total de jeeps el 18.7% y el 13.3%, respectivamente. El 20.7% del total lo representan los jeeps estadounidenses; dentro de éstos, los más destacados son los Ford con una participación del total de 9.9% y la marca Jeep con 5.4%. El restante 22.4% está compuesto por los jeeps coreanos, europeos y otros, con una participación de 15.7%, 5.2% y 1.6%, respectivamente (ver cuadros 2.10.6 y 2.10.7).</t>
  </si>
  <si>
    <t xml:space="preserve">     Nota: Cifras generadas al 07 de enero de 2022.</t>
  </si>
  <si>
    <t>Finalmente, del total de vehículos de carga registrados en el parque vehicular al 2021, el 68.9% son de origen japonés, siendo las más destacadas las marcas Toyota y Daihatsu, representando del total de vehículos de carga el 23.5% y 12.6%, respectivamente. El 9.3% del total lo representan los vehículos de carga estadounidenses; dentro de éstos, los más destacados son los Ford con una participación de 4.8% y los Chevrolet con 4.0%. El restante 21.8% está compuesto por los vehículos de carga coreanos, europeos y otros, con una participación de 4.4%, 4.0% y 13.4%, respectivamente (ver cuadros 2.10.8 y 2.10.9).</t>
  </si>
  <si>
    <t xml:space="preserve"> b/ Incluye vehículos de carga con años de fabricación anteriores al 2017.</t>
  </si>
  <si>
    <t xml:space="preserve">      b/ Incluye jeeps con años de fabricación anteriores al 2017.</t>
  </si>
  <si>
    <t xml:space="preserve">      b/ Incluye autobuses con años de fabricación anteriores al 2017.</t>
  </si>
  <si>
    <t xml:space="preserve">        b/ Incluye automóviles con años de fabricación anteriores al 2017.</t>
  </si>
  <si>
    <t xml:space="preserve">   b/ Incluye automóviles con años de fabricación anteriores al 2017.</t>
  </si>
  <si>
    <r>
      <t>2017</t>
    </r>
    <r>
      <rPr>
        <b/>
        <vertAlign val="superscript"/>
        <sz val="10"/>
        <color rgb="FFFFFFFF"/>
        <rFont val="Lucida Sans"/>
        <family val="2"/>
      </rPr>
      <t>b/</t>
    </r>
  </si>
  <si>
    <t>El total de automóviles registrados en el parque vehicular se distribuye según los siguientes colores: el 22.3% es de color gris, el 22.4% de color blanco, el 13.2% azul, 12.6% rojo y el restante 29.6% se concentra en colores como negro, verde, dorado, marrón, plateado, naranja, amarillo, entre otros (ver cuadro 2.11.1 y gráfica 2.11.1).</t>
  </si>
  <si>
    <t xml:space="preserve">                 b/ Incluye automóviles con años de fabricación anteriores al 2017.</t>
  </si>
  <si>
    <t xml:space="preserve">                Nota: Cifras generadas al 26 de enero de 2022</t>
  </si>
  <si>
    <t>Para el año 2021, del total de autobuses registrados en el parque vehicular, el 47.0% del total es de color blanco; el 12.7% gris; 8.9% de color azul y el restante 31.4% se concentra en colores como rojo, verde, amarillo, dorado, negro, entre otros (ver cuadro 2.11.2 y gráfica 2.11.2).</t>
  </si>
  <si>
    <t>Para el 2021, del total de jeeps registrados en el parque vehicular, el 27.0% del total es de color blanco, 19.9% de color gris, 16.7% de color negro y el restante 36.3% se concentra en colores como azul, rojo, dorado, plateado, crema, verde, entre otros (ver cuadro 2.11.3 y gráfica 2.11.3).</t>
  </si>
  <si>
    <t xml:space="preserve">                Nota: Cifras generadas al 26 de enero de 2021.</t>
  </si>
  <si>
    <t>Nota: Cifras generadas al 31 de enero de 2022.</t>
  </si>
  <si>
    <t>Para el año 2021, del total de vehículos de carga registrados en el parque vehicular, el 46.1% del total es de color blanco, 16.3% de color rojo, 12.6% de color azul y el restante 25.1% se concentra en otros colores (ver cuadro 2.11.4 y gráfica 2.11.4).</t>
  </si>
  <si>
    <t xml:space="preserve">                Nota: Cifras generadas al 26 de enero de 2022.</t>
  </si>
  <si>
    <t>La recaudación total por concepto de vehículos de motor en el 2021 fue de RD$21,255.4 millones, mostrando un incremento de RD$9,432.5.5 millones en relación con el año anterior. Al ver la composición de los conceptos, la recaudación por emisión de primera placa se incrementó en RD$6,305.8 millones; por concepto de renovación de marbetes aumentó en RD$1,742.9 millones; por traspasos aumentó en RD$826.7 millones. Asimismo, el impuesto por las emisiones de CO2 se incrementó en RD$427.7 millones; por concepto de cambio/renovación de placas aumentó en RD$59.2 millones y por duplicados de matrículas se redujo en RD$25.2 millones (ver cuadro 4.1).</t>
  </si>
  <si>
    <t xml:space="preserve">Cifras generadas al 26 de enero de 2022. </t>
  </si>
  <si>
    <t>2014-2021; en unidades</t>
  </si>
  <si>
    <t>2005 - 2021</t>
  </si>
  <si>
    <t>Enero-diciembre 2021; en millones de RD$</t>
  </si>
  <si>
    <t>La participación en la recaudación total por conceptos de vehículos de motor, según las transacciones realizadas por los contribuyentes en el año 2021 fue: emisión de primera placa con 71.5%; renovación de marbetes con 13.3%; traspasos con una participación de 9.0%; emisiones de CO2 con 5.2%; cambio/renovación de placas 0.8% y duplicados de matrículas con 0.3% (ver cuadro 4.2).</t>
  </si>
  <si>
    <t>Nota: Cifras generadas al 21 de enero de 2022.</t>
  </si>
  <si>
    <r>
      <t>Publicado en marzo</t>
    </r>
    <r>
      <rPr>
        <b/>
        <sz val="11"/>
        <color rgb="FF7F7F7F"/>
        <rFont val="Trebuchet MS"/>
        <family val="2"/>
      </rPr>
      <t xml:space="preserve"> 2022</t>
    </r>
    <r>
      <rPr>
        <sz val="11"/>
        <color rgb="FF7F7F7F"/>
        <rFont val="Trebuchet MS"/>
        <family val="2"/>
      </rPr>
      <t xml:space="preserve"> con datos del año 2021.</t>
    </r>
  </si>
  <si>
    <t>Al 31 de diciembre de 2021</t>
  </si>
  <si>
    <t>Cantidad al 2021*</t>
  </si>
  <si>
    <t>Nota: Cifras generadas al 07 de enero de 2022.</t>
  </si>
  <si>
    <t>Años 2017–2021; en millones de RD$</t>
  </si>
  <si>
    <t xml:space="preserve">Nota: Cifras generadas al 26 de enero de 2022. </t>
  </si>
  <si>
    <t xml:space="preserve">Del total de automóviles registrados al 2021, el 31.6% pertenece al Distrito Nacional, el 25.9% a Santo Domingo, el 11.6% a Santiago de los Caballeros y el 30.9% restante a las demás provincias. En cuanto a los autobuses, el 30.0% del total está ubicado en el Distrito Nacional, el 26.6% en Santo Domingo, el 7.5% en Santiago de los Caballeros y el restante 35.9% se encuentra distribuido entre las demás provincias. </t>
  </si>
  <si>
    <t>El 66.4% del parque vehicular pertenece a personas físicas, mientras que el 33.6% restante a personas jurídicas. Si categorizamos por género, observamos que el 77.3% pertenece al género masculino, mientras que el 22.7% al género femenino. En cuanto a la edad del propietario, del total de vehículos registrados a nombre de personas físicas, el 31.2% se concentran en personas cuyo rango de edad esta entre 56 o más años, el 24.6% a personas cuya edad se encuentra entre 46 y 55 años, el 24.3% a los que se encuentran entre 36 y 45 años, el 17.5% a personas que tienen entre 26 y 35 años y el restante 2.3% a los menores de 25 años.</t>
  </si>
  <si>
    <t>Al categorizar por país de origen, excluyendo las motocicletas, la mayoría de los vehículos que conforman el parque vehicular dominicano son japoneses, representando el 62.9% del stock de vehículos, seguidos por los coreanos con una participación de 13.1%, los de origen estadounidense con 11.5%, los europeos con 6.6% y los vehículos de otros orígenes representan el 5.9%. En cuanto al año de fabricación, predominan los automóviles con años de fabricación del 2014 hacia atrás, representando el 91.0% del total. Para los jeeps, en cambio, el 90.6% corresponde a jeeps con años de fabricación del 2017 hacia atrás.</t>
  </si>
  <si>
    <t>La Dirección General de Impuestos Internos (DGII) pone a disposición del público el Boletín Parque Vehicular de la República Dominicana al 31 de diciembre de 2021.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t>
  </si>
  <si>
    <t xml:space="preserve">Según la preferencia de color, el gris, el blanco y el azul son los más predominantes para el caso de los automóviles, con una participación de 22.3%, 22.4% y 13.2% respectivamente. En cuanto a los jeeps, los colores más predominantes son el blanco, gris y negro, con participaciones de 27.0%, 19.9% y 16.7%, respectivamente. </t>
  </si>
  <si>
    <r>
      <t>Al 31 de diciembre de 2021, el stock de vehículos registrados ascendió a 5,152,448 unidades, registrándose un total de 310,081 vehículos de nuevo ingreso más que en el 2020. Del stock de vehículos, el 55.8% son motocicletas, el 20.3% corresponde a automóviles, el 11.0% son jeeps y el 12.9% restante corresponde a vehículos de carga, autobuses, entre otros. La mayor parte de los vehículos registrados pertenecen al Distrito Nacional, Santo Domingo</t>
    </r>
    <r>
      <rPr>
        <vertAlign val="superscript"/>
        <sz val="10"/>
        <color theme="1"/>
        <rFont val="Lucida Sans"/>
        <family val="2"/>
      </rPr>
      <t>[2]</t>
    </r>
    <r>
      <rPr>
        <sz val="10"/>
        <color theme="1"/>
        <rFont val="Lucida Sans"/>
        <family val="2"/>
      </rPr>
      <t xml:space="preserve"> y Santiago de los Caballeros, con una participación de 27.6%, 16.1% y 8.0%, respectivamente.</t>
    </r>
  </si>
  <si>
    <t>En el 2021 fueron traspasados 209,716 vehículos de motor, 89,870 unidades más que en el 2020. Esto representa un incremento de 73.9% en la cantidad de traspasos en comparación con el año anterior (ver cuadro 3.1).</t>
  </si>
  <si>
    <t>Automóviles1/</t>
  </si>
  <si>
    <t>Carga 2/</t>
  </si>
  <si>
    <t>Otros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</si>
</sst>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44"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sz val="9"/>
      <color rgb="FF000000"/>
      <name val="Lucida Sans"/>
      <family val="2"/>
    </font>
    <font>
      <b/>
      <sz val="9"/>
      <color rgb="FFFFFFFF"/>
      <name val="Lucida Sans"/>
      <family val="2"/>
    </font>
    <font>
      <vertAlign val="superscript"/>
      <sz val="9"/>
      <color rgb="FF000000"/>
      <name val="Lucida Sans"/>
      <family val="2"/>
    </font>
    <font>
      <vertAlign val="superscript"/>
      <sz val="11"/>
      <color rgb="FF000000"/>
      <name val="Lucida Sans"/>
      <family val="2"/>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s>
  <borders count="13">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right/>
      <top/>
      <bottom style="thin">
        <color indexed="64"/>
      </bottom>
      <diagonal/>
    </border>
    <border>
      <left style="medium">
        <color rgb="FFFFFFFF"/>
      </left>
      <right/>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42">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37" fontId="17" fillId="5" borderId="0" xfId="1" applyNumberFormat="1" applyFont="1" applyFill="1" applyAlignment="1">
      <alignment horizontal="center"/>
    </xf>
    <xf numFmtId="37" fontId="17" fillId="5" borderId="0" xfId="4" applyNumberFormat="1" applyFont="1" applyFill="1"/>
    <xf numFmtId="0" fontId="18" fillId="4" borderId="0" xfId="4" applyFont="1" applyFill="1" applyAlignment="1">
      <alignment horizontal="left" indent="1"/>
    </xf>
    <xf numFmtId="37" fontId="18" fillId="4" borderId="0" xfId="1" applyNumberFormat="1" applyFont="1" applyFill="1" applyAlignment="1">
      <alignment horizontal="center"/>
    </xf>
    <xf numFmtId="37" fontId="17" fillId="0" borderId="0" xfId="4" applyNumberFormat="1" applyFont="1"/>
    <xf numFmtId="0" fontId="18" fillId="0" borderId="0" xfId="4" applyFont="1" applyAlignment="1">
      <alignment horizontal="left" indent="1"/>
    </xf>
    <xf numFmtId="37" fontId="18" fillId="0" borderId="0" xfId="1" applyNumberFormat="1" applyFont="1" applyFill="1" applyAlignment="1">
      <alignment horizontal="center"/>
    </xf>
    <xf numFmtId="37" fontId="14" fillId="0" borderId="0" xfId="1" applyNumberFormat="1" applyFont="1" applyAlignment="1">
      <alignment horizontal="center"/>
    </xf>
    <xf numFmtId="37" fontId="18" fillId="4" borderId="0" xfId="4" applyNumberFormat="1" applyFont="1" applyFill="1"/>
    <xf numFmtId="0" fontId="15" fillId="3" borderId="0" xfId="4" applyFont="1" applyFill="1" applyAlignment="1">
      <alignment horizontal="left"/>
    </xf>
    <xf numFmtId="37" fontId="15" fillId="3" borderId="0" xfId="1" applyNumberFormat="1" applyFont="1" applyFill="1" applyAlignment="1">
      <alignment horizontal="center"/>
    </xf>
    <xf numFmtId="37" fontId="15" fillId="3" borderId="0" xfId="4" applyNumberFormat="1" applyFont="1" applyFill="1"/>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9" fontId="15" fillId="3" borderId="0" xfId="2" applyFont="1" applyFill="1" applyAlignment="1">
      <alignment horizontal="right"/>
    </xf>
    <xf numFmtId="1" fontId="17" fillId="5" borderId="0" xfId="4" applyNumberFormat="1" applyFont="1" applyFill="1" applyAlignment="1">
      <alignment horizontal="center"/>
    </xf>
    <xf numFmtId="37" fontId="17" fillId="5" borderId="0" xfId="4" applyNumberFormat="1" applyFont="1" applyFill="1" applyAlignment="1">
      <alignment horizontal="center"/>
    </xf>
    <xf numFmtId="1" fontId="18" fillId="4" borderId="0" xfId="4" applyNumberFormat="1" applyFont="1" applyFill="1" applyAlignment="1">
      <alignment horizontal="center"/>
    </xf>
    <xf numFmtId="37" fontId="18" fillId="4" borderId="0" xfId="4" applyNumberFormat="1" applyFont="1" applyFill="1" applyAlignment="1">
      <alignment horizontal="center"/>
    </xf>
    <xf numFmtId="1" fontId="18" fillId="4" borderId="0" xfId="1" applyNumberFormat="1" applyFont="1" applyFill="1" applyAlignment="1">
      <alignment horizontal="center" vertical="top"/>
    </xf>
    <xf numFmtId="0" fontId="15" fillId="3" borderId="0" xfId="4" applyFont="1" applyFill="1"/>
    <xf numFmtId="37" fontId="20" fillId="3" borderId="0" xfId="1" applyNumberFormat="1" applyFont="1" applyFill="1" applyAlignment="1">
      <alignment horizontal="center"/>
    </xf>
    <xf numFmtId="37" fontId="15" fillId="3" borderId="0" xfId="4" applyNumberFormat="1" applyFont="1" applyFill="1" applyAlignment="1">
      <alignment horizontal="center"/>
    </xf>
    <xf numFmtId="164" fontId="17" fillId="5" borderId="0" xfId="2" applyNumberFormat="1" applyFont="1" applyFill="1" applyAlignment="1">
      <alignment horizontal="center"/>
    </xf>
    <xf numFmtId="164" fontId="18" fillId="0" borderId="0" xfId="2" applyNumberFormat="1" applyFont="1" applyFill="1" applyAlignment="1">
      <alignment horizontal="center"/>
    </xf>
    <xf numFmtId="9" fontId="20" fillId="3" borderId="0" xfId="2" applyFont="1" applyFill="1" applyAlignment="1">
      <alignment horizontal="center"/>
    </xf>
    <xf numFmtId="9" fontId="20" fillId="3" borderId="0" xfId="2" applyFont="1" applyFill="1"/>
    <xf numFmtId="0" fontId="15" fillId="3" borderId="5" xfId="4" applyFont="1" applyFill="1" applyBorder="1" applyAlignment="1">
      <alignment horizontal="center" vertical="center"/>
    </xf>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165" fontId="17" fillId="5" borderId="0" xfId="1" applyNumberFormat="1" applyFont="1" applyFill="1" applyAlignment="1">
      <alignment horizontal="left"/>
    </xf>
    <xf numFmtId="10" fontId="21" fillId="6" borderId="0" xfId="0" applyNumberFormat="1" applyFont="1" applyFill="1" applyAlignment="1">
      <alignment horizontal="center" vertical="center"/>
    </xf>
    <xf numFmtId="0" fontId="21" fillId="6" borderId="0" xfId="0" applyFont="1" applyFill="1" applyAlignment="1">
      <alignment horizontal="center" vertical="center"/>
    </xf>
    <xf numFmtId="4" fontId="22" fillId="3" borderId="10" xfId="0" applyNumberFormat="1" applyFont="1" applyFill="1" applyBorder="1" applyAlignment="1">
      <alignment horizontal="center" vertical="center"/>
    </xf>
    <xf numFmtId="9" fontId="22" fillId="3" borderId="10" xfId="0" applyNumberFormat="1" applyFont="1" applyFill="1" applyBorder="1" applyAlignment="1">
      <alignment horizontal="center" vertical="center"/>
    </xf>
    <xf numFmtId="0" fontId="14" fillId="4" borderId="0" xfId="0" applyFont="1" applyFill="1" applyBorder="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5" fillId="0" borderId="0" xfId="0" applyFont="1" applyAlignment="1">
      <alignment vertical="top"/>
    </xf>
    <xf numFmtId="0" fontId="14" fillId="0" borderId="0" xfId="0" applyFont="1" applyAlignment="1">
      <alignment vertical="top"/>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Border="1" applyAlignment="1">
      <alignment horizontal="left" vertical="center"/>
    </xf>
    <xf numFmtId="0" fontId="18" fillId="4" borderId="0" xfId="0" applyFont="1" applyFill="1" applyBorder="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10" xfId="0" applyFont="1" applyFill="1" applyBorder="1" applyAlignment="1">
      <alignment horizontal="center" vertical="center"/>
    </xf>
    <xf numFmtId="0" fontId="22" fillId="3" borderId="0" xfId="0" applyFont="1" applyFill="1" applyAlignment="1">
      <alignment horizontal="center" vertical="center"/>
    </xf>
    <xf numFmtId="3" fontId="21" fillId="6" borderId="0" xfId="0" applyNumberFormat="1" applyFont="1" applyFill="1" applyAlignment="1">
      <alignment horizontal="center" vertical="center"/>
    </xf>
    <xf numFmtId="164" fontId="21" fillId="6" borderId="0" xfId="2" applyNumberFormat="1" applyFont="1" applyFill="1" applyAlignment="1">
      <alignment horizontal="center" vertical="center"/>
    </xf>
    <xf numFmtId="0" fontId="21" fillId="6" borderId="0" xfId="0" applyFont="1" applyFill="1" applyBorder="1" applyAlignment="1">
      <alignment horizontal="center" vertical="center"/>
    </xf>
    <xf numFmtId="3" fontId="21" fillId="6" borderId="0" xfId="0" applyNumberFormat="1" applyFont="1" applyFill="1" applyBorder="1" applyAlignment="1">
      <alignment horizontal="center" vertical="center"/>
    </xf>
    <xf numFmtId="164" fontId="21" fillId="6" borderId="0" xfId="2" applyNumberFormat="1" applyFont="1" applyFill="1" applyBorder="1" applyAlignment="1">
      <alignment horizontal="center"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left" vertical="center"/>
    </xf>
    <xf numFmtId="0" fontId="14" fillId="0" borderId="0" xfId="0" applyFont="1" applyAlignment="1">
      <alignment horizontal="left"/>
    </xf>
    <xf numFmtId="0" fontId="20" fillId="2" borderId="0" xfId="0" applyFont="1" applyFill="1" applyBorder="1" applyAlignment="1">
      <alignment horizontal="center"/>
    </xf>
    <xf numFmtId="0" fontId="20" fillId="3" borderId="0" xfId="0" applyFont="1" applyFill="1" applyBorder="1" applyAlignment="1">
      <alignment horizontal="center"/>
    </xf>
    <xf numFmtId="0" fontId="14" fillId="4" borderId="0" xfId="0" applyFont="1" applyFill="1" applyAlignment="1">
      <alignment horizontal="left"/>
    </xf>
    <xf numFmtId="165" fontId="14" fillId="4" borderId="0" xfId="1" applyNumberFormat="1" applyFont="1" applyFill="1" applyAlignment="1">
      <alignment horizontal="center" vertic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0" fontId="20" fillId="3" borderId="0" xfId="0" applyFont="1" applyFill="1" applyAlignment="1">
      <alignment horizontal="center"/>
    </xf>
    <xf numFmtId="165" fontId="14" fillId="4" borderId="0" xfId="1" applyNumberFormat="1" applyFont="1" applyFill="1"/>
    <xf numFmtId="165" fontId="20" fillId="3" borderId="1" xfId="1" applyNumberFormat="1" applyFont="1" applyFill="1" applyBorder="1"/>
    <xf numFmtId="164" fontId="14" fillId="0" borderId="0" xfId="2" applyNumberFormat="1" applyFont="1" applyAlignment="1">
      <alignment horizontal="center"/>
    </xf>
    <xf numFmtId="37" fontId="14" fillId="0" borderId="0" xfId="0" applyNumberFormat="1" applyFont="1" applyAlignment="1">
      <alignment horizontal="center"/>
    </xf>
    <xf numFmtId="37" fontId="20" fillId="2" borderId="6" xfId="0" applyNumberFormat="1" applyFont="1" applyFill="1" applyBorder="1" applyAlignment="1">
      <alignment horizontal="center"/>
    </xf>
    <xf numFmtId="164" fontId="20" fillId="2" borderId="6" xfId="2" applyNumberFormat="1" applyFont="1" applyFill="1" applyBorder="1" applyAlignment="1">
      <alignment horizontal="center"/>
    </xf>
    <xf numFmtId="0" fontId="14" fillId="0" borderId="0" xfId="0" applyFont="1" applyAlignment="1"/>
    <xf numFmtId="0" fontId="28" fillId="0" borderId="0" xfId="0" applyFont="1" applyAlignment="1">
      <alignment horizontal="left" vertical="center"/>
    </xf>
    <xf numFmtId="0" fontId="14" fillId="0" borderId="0" xfId="0" applyFont="1" applyAlignment="1">
      <alignment horizontal="left" vertical="top"/>
    </xf>
    <xf numFmtId="165" fontId="20" fillId="2" borderId="1" xfId="1" applyNumberFormat="1" applyFont="1" applyFill="1" applyBorder="1"/>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applyBorder="1" applyAlignment="1">
      <alignment horizontal="center"/>
    </xf>
    <xf numFmtId="165" fontId="14" fillId="4" borderId="0" xfId="0" applyNumberFormat="1" applyFont="1" applyFill="1" applyBorder="1" applyAlignment="1">
      <alignment horizontal="left"/>
    </xf>
    <xf numFmtId="165" fontId="14" fillId="4" borderId="0" xfId="0" applyNumberFormat="1" applyFont="1" applyFill="1" applyBorder="1" applyAlignment="1">
      <alignment horizontal="center"/>
    </xf>
    <xf numFmtId="164" fontId="14" fillId="4" borderId="0" xfId="2" applyNumberFormat="1" applyFont="1" applyFill="1" applyBorder="1" applyAlignment="1">
      <alignment horizontal="center"/>
    </xf>
    <xf numFmtId="165" fontId="14" fillId="4" borderId="0" xfId="0" applyNumberFormat="1" applyFont="1" applyFill="1" applyBorder="1" applyAlignment="1"/>
    <xf numFmtId="165" fontId="14" fillId="0" borderId="0" xfId="1" applyNumberFormat="1" applyFont="1"/>
    <xf numFmtId="165" fontId="20" fillId="2" borderId="6" xfId="0" applyNumberFormat="1" applyFont="1" applyFill="1" applyBorder="1" applyAlignment="1"/>
    <xf numFmtId="0" fontId="14" fillId="4" borderId="0" xfId="0" applyFont="1" applyFill="1"/>
    <xf numFmtId="0" fontId="20" fillId="3" borderId="1" xfId="0" applyFont="1" applyFill="1" applyBorder="1" applyAlignment="1">
      <alignment horizontal="center"/>
    </xf>
    <xf numFmtId="164" fontId="20" fillId="3" borderId="1" xfId="2" applyNumberFormat="1"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14" fillId="0" borderId="0" xfId="0" applyFont="1" applyAlignment="1">
      <alignment horizontal="left" vertical="center" indent="13"/>
    </xf>
    <xf numFmtId="0" fontId="29" fillId="0" borderId="0" xfId="0" applyFont="1"/>
    <xf numFmtId="10" fontId="22" fillId="3" borderId="10" xfId="0" applyNumberFormat="1" applyFont="1" applyFill="1" applyBorder="1" applyAlignment="1">
      <alignment horizontal="center" vertical="center"/>
    </xf>
    <xf numFmtId="10" fontId="22" fillId="3" borderId="0" xfId="0" applyNumberFormat="1" applyFont="1" applyFill="1" applyAlignment="1">
      <alignment horizontal="center" vertical="center"/>
    </xf>
    <xf numFmtId="10" fontId="14" fillId="0" borderId="0" xfId="2" applyNumberFormat="1" applyFont="1" applyFill="1"/>
    <xf numFmtId="164" fontId="14" fillId="0" borderId="0" xfId="2" applyNumberFormat="1" applyFont="1" applyFill="1" applyAlignment="1">
      <alignment horizontal="center"/>
    </xf>
    <xf numFmtId="0" fontId="14" fillId="0" borderId="0" xfId="0" applyFont="1" applyFill="1" applyAlignment="1">
      <alignment horizontal="left"/>
    </xf>
    <xf numFmtId="0" fontId="14" fillId="0" borderId="6" xfId="0" applyFont="1" applyFill="1" applyBorder="1" applyAlignment="1">
      <alignment horizontal="left"/>
    </xf>
    <xf numFmtId="165" fontId="14" fillId="4" borderId="0" xfId="0" applyNumberFormat="1" applyFont="1" applyFill="1" applyAlignment="1">
      <alignment horizontal="center"/>
    </xf>
    <xf numFmtId="164" fontId="20" fillId="2" borderId="1" xfId="2" applyNumberFormat="1" applyFont="1" applyFill="1" applyBorder="1" applyAlignment="1">
      <alignment horizontal="center"/>
    </xf>
    <xf numFmtId="0" fontId="30" fillId="0" borderId="0" xfId="0" applyFont="1"/>
    <xf numFmtId="0" fontId="31" fillId="0" borderId="0" xfId="0" applyFont="1"/>
    <xf numFmtId="0" fontId="32" fillId="0" borderId="0" xfId="0" applyFont="1"/>
    <xf numFmtId="0" fontId="33" fillId="0" borderId="0" xfId="3"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0" fillId="2" borderId="6" xfId="0" applyFont="1" applyFill="1" applyBorder="1" applyAlignment="1">
      <alignment horizontal="center" vertical="center" wrapText="1"/>
    </xf>
    <xf numFmtId="0" fontId="28" fillId="0" borderId="0" xfId="0" applyFont="1" applyAlignment="1">
      <alignment horizontal="center"/>
    </xf>
    <xf numFmtId="0" fontId="28" fillId="0" borderId="0" xfId="0" applyFont="1" applyAlignment="1">
      <alignment horizontal="left" vertical="top"/>
    </xf>
    <xf numFmtId="0" fontId="15" fillId="3" borderId="0" xfId="0" applyFont="1" applyFill="1" applyAlignment="1">
      <alignment horizontal="center" vertical="center"/>
    </xf>
    <xf numFmtId="0" fontId="20" fillId="3" borderId="0" xfId="0" applyFont="1" applyFill="1" applyAlignment="1">
      <alignment horizontal="center" vertical="center"/>
    </xf>
    <xf numFmtId="0" fontId="14" fillId="0" borderId="0" xfId="0" applyFont="1" applyAlignment="1">
      <alignment horizontal="center"/>
    </xf>
    <xf numFmtId="0" fontId="20" fillId="2" borderId="1" xfId="0" applyFont="1" applyFill="1" applyBorder="1" applyAlignment="1">
      <alignment horizontal="center" vertical="center"/>
    </xf>
    <xf numFmtId="0" fontId="20" fillId="2" borderId="6" xfId="0" applyFont="1" applyFill="1" applyBorder="1" applyAlignment="1">
      <alignment horizontal="center" vertical="center"/>
    </xf>
    <xf numFmtId="0" fontId="25" fillId="0" borderId="0" xfId="0" applyFont="1" applyAlignment="1">
      <alignment vertical="center"/>
    </xf>
    <xf numFmtId="0" fontId="25" fillId="0" borderId="0" xfId="0" applyFont="1" applyAlignment="1"/>
    <xf numFmtId="0" fontId="25" fillId="0" borderId="0" xfId="0" applyFont="1" applyAlignment="1">
      <alignment horizontal="left" vertical="center"/>
    </xf>
    <xf numFmtId="0" fontId="14" fillId="0" borderId="0" xfId="0" applyFont="1" applyFill="1"/>
    <xf numFmtId="0" fontId="20" fillId="0" borderId="0" xfId="0" applyFont="1" applyFill="1" applyBorder="1" applyAlignment="1">
      <alignment horizontal="center"/>
    </xf>
    <xf numFmtId="165" fontId="20" fillId="0" borderId="0" xfId="1" applyNumberFormat="1" applyFont="1" applyFill="1" applyBorder="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14" fillId="0" borderId="0" xfId="0" applyFont="1" applyFill="1" applyAlignment="1">
      <alignment vertical="center"/>
    </xf>
    <xf numFmtId="0" fontId="25" fillId="0" borderId="0" xfId="0" applyFont="1"/>
    <xf numFmtId="0" fontId="25" fillId="0" borderId="0" xfId="0" applyFont="1" applyAlignment="1">
      <alignment horizontal="left" vertical="center" indent="1"/>
    </xf>
    <xf numFmtId="0" fontId="25" fillId="4" borderId="0" xfId="0" applyFont="1" applyFill="1" applyAlignment="1">
      <alignment horizontal="left"/>
    </xf>
    <xf numFmtId="0" fontId="25" fillId="4" borderId="0" xfId="0" applyFont="1" applyFill="1"/>
    <xf numFmtId="0" fontId="25" fillId="0" borderId="0" xfId="0" applyFont="1" applyAlignment="1">
      <alignment horizontal="right"/>
    </xf>
    <xf numFmtId="0" fontId="25" fillId="4" borderId="0" xfId="0" applyFont="1" applyFill="1" applyBorder="1" applyAlignment="1">
      <alignment horizontal="left"/>
    </xf>
    <xf numFmtId="0" fontId="25" fillId="0" borderId="0" xfId="0" applyFont="1" applyAlignment="1">
      <alignment wrapText="1"/>
    </xf>
    <xf numFmtId="0" fontId="14" fillId="0" borderId="0" xfId="0" applyFont="1" applyAlignment="1">
      <alignment horizontal="left" vertical="center" wrapText="1"/>
    </xf>
    <xf numFmtId="10" fontId="40" fillId="6" borderId="0" xfId="0" applyNumberFormat="1" applyFont="1" applyFill="1" applyAlignment="1">
      <alignment horizontal="center" vertical="center"/>
    </xf>
    <xf numFmtId="10" fontId="41" fillId="3" borderId="10" xfId="0" applyNumberFormat="1" applyFont="1" applyFill="1" applyBorder="1" applyAlignment="1">
      <alignment horizontal="center" vertical="center"/>
    </xf>
    <xf numFmtId="10" fontId="41" fillId="3" borderId="0" xfId="0" applyNumberFormat="1" applyFont="1" applyFill="1" applyAlignment="1">
      <alignment horizontal="center" vertical="center"/>
    </xf>
    <xf numFmtId="0" fontId="40" fillId="6" borderId="0" xfId="0" applyFont="1" applyFill="1" applyAlignment="1">
      <alignment vertical="center"/>
    </xf>
    <xf numFmtId="0" fontId="21" fillId="6" borderId="0" xfId="0" applyFont="1" applyFill="1" applyAlignment="1">
      <alignment vertical="center"/>
    </xf>
    <xf numFmtId="10" fontId="21" fillId="0" borderId="0" xfId="0" applyNumberFormat="1" applyFont="1" applyAlignment="1">
      <alignment horizontal="center"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10" xfId="0" applyNumberFormat="1" applyFont="1" applyFill="1" applyBorder="1" applyAlignment="1">
      <alignment horizontal="center" vertical="center"/>
    </xf>
    <xf numFmtId="3" fontId="21" fillId="0" borderId="0" xfId="0" applyNumberFormat="1" applyFont="1" applyAlignment="1">
      <alignment horizontal="center" vertical="center"/>
    </xf>
    <xf numFmtId="3" fontId="22" fillId="3" borderId="10" xfId="0" applyNumberFormat="1" applyFont="1" applyFill="1" applyBorder="1" applyAlignment="1">
      <alignment vertical="center"/>
    </xf>
    <xf numFmtId="0" fontId="21" fillId="0" borderId="0" xfId="0" applyFont="1" applyBorder="1" applyAlignment="1">
      <alignment horizontal="center" vertical="center"/>
    </xf>
    <xf numFmtId="0" fontId="22" fillId="3" borderId="12" xfId="0" applyFont="1" applyFill="1" applyBorder="1" applyAlignment="1">
      <alignment horizontal="center" vertical="center"/>
    </xf>
    <xf numFmtId="4" fontId="14" fillId="0" borderId="0" xfId="0" applyNumberFormat="1" applyFont="1" applyAlignment="1">
      <alignment horizontal="right" vertical="center"/>
    </xf>
    <xf numFmtId="0" fontId="14" fillId="0" borderId="0" xfId="0" applyFont="1" applyAlignment="1">
      <alignment horizontal="right" vertical="center"/>
    </xf>
    <xf numFmtId="4" fontId="22" fillId="3" borderId="10" xfId="0" applyNumberFormat="1" applyFont="1" applyFill="1" applyBorder="1" applyAlignment="1">
      <alignment horizontal="right" vertical="center"/>
    </xf>
    <xf numFmtId="4" fontId="22" fillId="3" borderId="0" xfId="0" applyNumberFormat="1" applyFont="1" applyFill="1" applyAlignment="1">
      <alignment horizontal="right" vertical="center"/>
    </xf>
    <xf numFmtId="0" fontId="28" fillId="4" borderId="0" xfId="0" applyFont="1" applyFill="1" applyAlignment="1">
      <alignment horizontal="left"/>
    </xf>
    <xf numFmtId="4" fontId="14" fillId="6" borderId="0" xfId="0" applyNumberFormat="1" applyFont="1" applyFill="1" applyAlignment="1">
      <alignment horizontal="right" vertical="center"/>
    </xf>
    <xf numFmtId="4" fontId="21" fillId="6" borderId="0" xfId="0" applyNumberFormat="1" applyFont="1" applyFill="1" applyAlignment="1">
      <alignment horizontal="right" vertical="center"/>
    </xf>
    <xf numFmtId="4" fontId="21" fillId="0" borderId="0" xfId="0" applyNumberFormat="1" applyFont="1" applyAlignment="1">
      <alignment horizontal="right" vertical="center"/>
    </xf>
    <xf numFmtId="0" fontId="21" fillId="6" borderId="0" xfId="0" applyFont="1" applyFill="1" applyAlignment="1">
      <alignment horizontal="right" vertical="center"/>
    </xf>
    <xf numFmtId="10" fontId="21" fillId="6" borderId="0" xfId="0" applyNumberFormat="1" applyFont="1" applyFill="1" applyAlignment="1">
      <alignment horizontal="right" vertical="center"/>
    </xf>
    <xf numFmtId="0" fontId="2" fillId="0" borderId="0" xfId="3" applyAlignment="1">
      <alignment horizontal="justify" vertical="center"/>
    </xf>
    <xf numFmtId="0" fontId="26" fillId="0" borderId="0" xfId="0" applyFont="1"/>
    <xf numFmtId="0" fontId="14" fillId="0" borderId="11" xfId="0" applyFont="1" applyFill="1" applyBorder="1" applyAlignment="1">
      <alignment horizontal="center"/>
    </xf>
    <xf numFmtId="0" fontId="14" fillId="0" borderId="0" xfId="0" applyFont="1" applyFill="1" applyAlignment="1">
      <alignment horizontal="justify" vertical="center"/>
    </xf>
    <xf numFmtId="164" fontId="21" fillId="0" borderId="0" xfId="0" applyNumberFormat="1" applyFont="1" applyBorder="1" applyAlignment="1">
      <alignment horizontal="center" vertical="center"/>
    </xf>
    <xf numFmtId="164" fontId="21" fillId="0" borderId="11" xfId="0" applyNumberFormat="1" applyFont="1" applyBorder="1" applyAlignment="1">
      <alignment horizontal="center" vertical="center"/>
    </xf>
    <xf numFmtId="3" fontId="21" fillId="6" borderId="11" xfId="0" applyNumberFormat="1" applyFont="1" applyFill="1" applyBorder="1" applyAlignment="1">
      <alignment horizontal="center" vertical="center"/>
    </xf>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26" fillId="0" borderId="0" xfId="0" applyFont="1" applyAlignment="1">
      <alignment horizontal="center" vertical="center"/>
    </xf>
    <xf numFmtId="0" fontId="14" fillId="0" borderId="0" xfId="0" applyFont="1" applyAlignment="1">
      <alignment horizontal="center" vertical="center"/>
    </xf>
    <xf numFmtId="0" fontId="20" fillId="2" borderId="0" xfId="0" applyFont="1" applyFill="1" applyAlignment="1">
      <alignment horizontal="center" vertical="center"/>
    </xf>
    <xf numFmtId="0" fontId="20" fillId="2" borderId="1" xfId="0" applyFont="1" applyFill="1" applyBorder="1" applyAlignment="1">
      <alignment horizontal="center" vertical="center"/>
    </xf>
    <xf numFmtId="0" fontId="20" fillId="3" borderId="2" xfId="0" applyFont="1" applyFill="1" applyBorder="1" applyAlignment="1">
      <alignment horizontal="center"/>
    </xf>
    <xf numFmtId="0" fontId="20" fillId="3" borderId="3" xfId="0" applyFont="1" applyFill="1" applyBorder="1" applyAlignment="1">
      <alignment horizontal="center"/>
    </xf>
    <xf numFmtId="0" fontId="14" fillId="0" borderId="0" xfId="0" applyFont="1" applyAlignment="1">
      <alignment horizontal="left" wrapText="1"/>
    </xf>
    <xf numFmtId="0" fontId="14" fillId="0" borderId="0" xfId="0" applyFont="1" applyAlignment="1">
      <alignment horizontal="left" vertical="center" wrapText="1"/>
    </xf>
    <xf numFmtId="0" fontId="20" fillId="3" borderId="4" xfId="0" applyFont="1" applyFill="1" applyBorder="1" applyAlignment="1">
      <alignment horizont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0" xfId="0" applyFont="1" applyFill="1" applyBorder="1" applyAlignment="1">
      <alignment horizontal="center" vertical="center"/>
    </xf>
    <xf numFmtId="0" fontId="25" fillId="4" borderId="0" xfId="0" applyFont="1" applyFill="1" applyBorder="1" applyAlignment="1">
      <alignment horizontal="left" wrapText="1"/>
    </xf>
    <xf numFmtId="0" fontId="20" fillId="2" borderId="5" xfId="0" applyFont="1" applyFill="1" applyBorder="1" applyAlignment="1">
      <alignment horizontal="center" vertical="center"/>
    </xf>
    <xf numFmtId="0" fontId="25" fillId="0" borderId="0" xfId="0" applyFont="1" applyAlignment="1">
      <alignment vertical="center" wrapText="1"/>
    </xf>
    <xf numFmtId="0" fontId="20" fillId="2" borderId="6"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9" xfId="4" applyFont="1" applyFill="1" applyBorder="1" applyAlignment="1">
      <alignment horizontal="center"/>
    </xf>
    <xf numFmtId="0" fontId="15" fillId="3" borderId="7" xfId="4" applyFont="1" applyFill="1" applyBorder="1" applyAlignment="1">
      <alignment horizontal="center"/>
    </xf>
    <xf numFmtId="0" fontId="15" fillId="3" borderId="8" xfId="4" applyFont="1" applyFill="1" applyBorder="1" applyAlignment="1">
      <alignment horizontal="center"/>
    </xf>
    <xf numFmtId="0" fontId="15" fillId="3" borderId="5" xfId="4" applyFont="1" applyFill="1" applyBorder="1" applyAlignment="1">
      <alignment horizontal="center" vertical="center"/>
    </xf>
    <xf numFmtId="0" fontId="14" fillId="0" borderId="0" xfId="0" applyFont="1" applyBorder="1" applyAlignment="1">
      <alignment horizontal="center" vertical="center"/>
    </xf>
    <xf numFmtId="0" fontId="15" fillId="3" borderId="6" xfId="0" applyFont="1" applyFill="1" applyBorder="1" applyAlignment="1">
      <alignment horizontal="center" vertical="center"/>
    </xf>
    <xf numFmtId="0" fontId="14" fillId="0" borderId="0" xfId="0" applyFont="1" applyFill="1" applyAlignment="1">
      <alignment horizontal="left" vertical="center" wrapText="1"/>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6" fillId="0" borderId="0" xfId="0" applyFont="1" applyAlignment="1">
      <alignment horizontal="center" vertical="center" wrapText="1"/>
    </xf>
    <xf numFmtId="0" fontId="20" fillId="3" borderId="1" xfId="0" applyFont="1" applyFill="1" applyBorder="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7515-4145-A4A7-4B694577B961}"/>
              </c:ext>
            </c:extLst>
          </c:dPt>
          <c:dPt>
            <c:idx val="1"/>
            <c:bubble3D val="0"/>
            <c:spPr>
              <a:solidFill>
                <a:srgbClr val="4CB749"/>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tx>
                <c:rich>
                  <a:bodyPr/>
                  <a:lstStyle/>
                  <a:p>
                    <a:fld id="{4CF99282-37E5-48E9-8A36-4791EA239452}" type="CATEGORYNAME">
                      <a:rPr lang="en-US"/>
                      <a:pPr/>
                      <a:t>[CATEGORY NAME]</a:t>
                    </a:fld>
                    <a:r>
                      <a:rPr lang="en-US" baseline="0"/>
                      <a:t>; 66.4%</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515-4145-A4A7-4B694577B961}"/>
                </c:ext>
              </c:extLst>
            </c:dLbl>
            <c:dLbl>
              <c:idx val="1"/>
              <c:layout>
                <c:manualLayout>
                  <c:x val="0.19422915476825797"/>
                  <c:y val="1.4605623595022542E-2"/>
                </c:manualLayout>
              </c:layout>
              <c:tx>
                <c:rich>
                  <a:bodyPr/>
                  <a:lstStyle/>
                  <a:p>
                    <a:fld id="{F3969082-19B9-48F4-83A3-4A48196C90D0}" type="CATEGORYNAME">
                      <a:rPr lang="en-US"/>
                      <a:pPr/>
                      <a:t>[CATEGORY NAME]</a:t>
                    </a:fld>
                    <a:r>
                      <a:rPr lang="en-US" baseline="0"/>
                      <a:t>; 33.6%</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2.4.1'!$B$30:$C$30</c:f>
              <c:strCache>
                <c:ptCount val="2"/>
                <c:pt idx="0">
                  <c:v>Personas Físicas</c:v>
                </c:pt>
                <c:pt idx="1">
                  <c:v>Personas Jurídicas</c:v>
                </c:pt>
              </c:strCache>
            </c:strRef>
          </c:cat>
          <c:val>
            <c:numRef>
              <c:f>'[1]Tipo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00B050"/>
              </a:solidFill>
            </c:spPr>
            <c:extLst>
              <c:ext xmlns:c16="http://schemas.microsoft.com/office/drawing/2014/chart" uri="{C3380CC4-5D6E-409C-BE32-E72D297353CC}">
                <c16:uniqueId val="{00000001-7515-4145-A4A7-4B694577B961}"/>
              </c:ext>
            </c:extLst>
          </c:dPt>
          <c:dPt>
            <c:idx val="1"/>
            <c:bubble3D val="0"/>
            <c:spPr>
              <a:solidFill>
                <a:srgbClr val="FFFF00"/>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tx>
                <c:rich>
                  <a:bodyPr/>
                  <a:lstStyle/>
                  <a:p>
                    <a:fld id="{45833D6A-202C-4769-9388-02A523A9F897}" type="CATEGORYNAME">
                      <a:rPr lang="en-US"/>
                      <a:pPr/>
                      <a:t>[CATEGORY NAME]</a:t>
                    </a:fld>
                    <a:r>
                      <a:rPr lang="en-US" baseline="0"/>
                      <a:t>; 66.4%</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515-4145-A4A7-4B694577B961}"/>
                </c:ext>
              </c:extLst>
            </c:dLbl>
            <c:dLbl>
              <c:idx val="1"/>
              <c:layout>
                <c:manualLayout>
                  <c:x val="0.14666666666666667"/>
                  <c:y val="1.4605570137066242E-2"/>
                </c:manualLayout>
              </c:layout>
              <c:tx>
                <c:rich>
                  <a:bodyPr/>
                  <a:lstStyle/>
                  <a:p>
                    <a:fld id="{37A5A4F1-910B-4B13-BA58-280FA6F7DEDD}" type="CATEGORYNAME">
                      <a:rPr lang="en-US"/>
                      <a:pPr/>
                      <a:t>[CATEGORY NAME]</a:t>
                    </a:fld>
                    <a:r>
                      <a:rPr lang="en-US" baseline="0"/>
                      <a:t>; 33.5%</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2.4.1'!$B$30:$C$30</c:f>
              <c:strCache>
                <c:ptCount val="2"/>
                <c:pt idx="0">
                  <c:v>Personas Físicas</c:v>
                </c:pt>
                <c:pt idx="1">
                  <c:v>Personas Jurídicas</c:v>
                </c:pt>
              </c:strCache>
            </c:strRef>
          </c:cat>
          <c:val>
            <c:numRef>
              <c:f>'[1]Tipo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442596</xdr:colOff>
      <xdr:row>38</xdr:row>
      <xdr:rowOff>95250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 y="0"/>
          <a:ext cx="5671820" cy="7334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552449</xdr:colOff>
      <xdr:row>14</xdr:row>
      <xdr:rowOff>28575</xdr:rowOff>
    </xdr:from>
    <xdr:to>
      <xdr:col>12</xdr:col>
      <xdr:colOff>57149</xdr:colOff>
      <xdr:row>35</xdr:row>
      <xdr:rowOff>28948</xdr:rowOff>
    </xdr:to>
    <xdr:pic>
      <xdr:nvPicPr>
        <xdr:cNvPr id="5" name="Picture 4">
          <a:extLst>
            <a:ext uri="{FF2B5EF4-FFF2-40B4-BE49-F238E27FC236}">
              <a16:creationId xmlns:a16="http://schemas.microsoft.com/office/drawing/2014/main" id="{ED007AC5-FB42-4EE3-9D47-2E4801F2EE28}"/>
            </a:ext>
          </a:extLst>
        </xdr:cNvPr>
        <xdr:cNvPicPr>
          <a:picLocks noChangeAspect="1"/>
        </xdr:cNvPicPr>
      </xdr:nvPicPr>
      <xdr:blipFill>
        <a:blip xmlns:r="http://schemas.openxmlformats.org/officeDocument/2006/relationships" r:embed="rId1"/>
        <a:stretch>
          <a:fillRect/>
        </a:stretch>
      </xdr:blipFill>
      <xdr:spPr>
        <a:xfrm>
          <a:off x="552449" y="2514600"/>
          <a:ext cx="6677025" cy="34007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504825</xdr:colOff>
      <xdr:row>37</xdr:row>
      <xdr:rowOff>138710</xdr:rowOff>
    </xdr:from>
    <xdr:to>
      <xdr:col>7</xdr:col>
      <xdr:colOff>552450</xdr:colOff>
      <xdr:row>53</xdr:row>
      <xdr:rowOff>63471</xdr:rowOff>
    </xdr:to>
    <xdr:pic>
      <xdr:nvPicPr>
        <xdr:cNvPr id="5" name="Picture 4">
          <a:extLst>
            <a:ext uri="{FF2B5EF4-FFF2-40B4-BE49-F238E27FC236}">
              <a16:creationId xmlns:a16="http://schemas.microsoft.com/office/drawing/2014/main" id="{1E8B12E5-4666-4E98-8A0F-2530B3A528F2}"/>
            </a:ext>
          </a:extLst>
        </xdr:cNvPr>
        <xdr:cNvPicPr>
          <a:picLocks noChangeAspect="1"/>
        </xdr:cNvPicPr>
      </xdr:nvPicPr>
      <xdr:blipFill>
        <a:blip xmlns:r="http://schemas.openxmlformats.org/officeDocument/2006/relationships" r:embed="rId1"/>
        <a:stretch>
          <a:fillRect/>
        </a:stretch>
      </xdr:blipFill>
      <xdr:spPr>
        <a:xfrm>
          <a:off x="504825" y="6987185"/>
          <a:ext cx="5200650" cy="25155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21167</xdr:colOff>
      <xdr:row>5</xdr:row>
      <xdr:rowOff>23813</xdr:rowOff>
    </xdr:from>
    <xdr:to>
      <xdr:col>1</xdr:col>
      <xdr:colOff>5990167</xdr:colOff>
      <xdr:row>33</xdr:row>
      <xdr:rowOff>34583</xdr:rowOff>
    </xdr:to>
    <xdr:pic>
      <xdr:nvPicPr>
        <xdr:cNvPr id="2" name="Picture 1">
          <a:extLst>
            <a:ext uri="{FF2B5EF4-FFF2-40B4-BE49-F238E27FC236}">
              <a16:creationId xmlns:a16="http://schemas.microsoft.com/office/drawing/2014/main" id="{54E27B5A-F91C-4AD5-B40E-6ED73CACB969}"/>
            </a:ext>
          </a:extLst>
        </xdr:cNvPr>
        <xdr:cNvPicPr>
          <a:picLocks noChangeAspect="1"/>
        </xdr:cNvPicPr>
      </xdr:nvPicPr>
      <xdr:blipFill rotWithShape="1">
        <a:blip xmlns:r="http://schemas.openxmlformats.org/officeDocument/2006/relationships" r:embed="rId1"/>
        <a:srcRect l="66909" t="21860" r="16676" b="33825"/>
        <a:stretch/>
      </xdr:blipFill>
      <xdr:spPr>
        <a:xfrm>
          <a:off x="603250" y="1145646"/>
          <a:ext cx="5969000" cy="44557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243840</xdr:colOff>
      <xdr:row>8</xdr:row>
      <xdr:rowOff>15239</xdr:rowOff>
    </xdr:from>
    <xdr:to>
      <xdr:col>4</xdr:col>
      <xdr:colOff>381000</xdr:colOff>
      <xdr:row>23</xdr:row>
      <xdr:rowOff>28574</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571500</xdr:colOff>
      <xdr:row>11</xdr:row>
      <xdr:rowOff>180975</xdr:rowOff>
    </xdr:from>
    <xdr:to>
      <xdr:col>9</xdr:col>
      <xdr:colOff>66675</xdr:colOff>
      <xdr:row>20</xdr:row>
      <xdr:rowOff>123825</xdr:rowOff>
    </xdr:to>
    <xdr:pic>
      <xdr:nvPicPr>
        <xdr:cNvPr id="7" name="Picture 6">
          <a:extLst>
            <a:ext uri="{FF2B5EF4-FFF2-40B4-BE49-F238E27FC236}">
              <a16:creationId xmlns:a16="http://schemas.microsoft.com/office/drawing/2014/main" id="{00000000-0008-0000-0900-000007000000}"/>
            </a:ext>
          </a:extLst>
        </xdr:cNvPr>
        <xdr:cNvPicPr>
          <a:picLocks noChangeAspect="1"/>
        </xdr:cNvPicPr>
      </xdr:nvPicPr>
      <xdr:blipFill rotWithShape="1">
        <a:blip xmlns:r="http://schemas.openxmlformats.org/officeDocument/2006/relationships" r:embed="rId2"/>
        <a:srcRect l="71207" t="53155" r="14885" b="33047"/>
        <a:stretch/>
      </xdr:blipFill>
      <xdr:spPr>
        <a:xfrm>
          <a:off x="3448050" y="2971800"/>
          <a:ext cx="2543175" cy="14192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a:solidFill>
            <a:sysClr val="windowText" lastClr="000000"/>
          </a:solidFill>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0</xdr:col>
      <xdr:colOff>213360</xdr:colOff>
      <xdr:row>11</xdr:row>
      <xdr:rowOff>60960</xdr:rowOff>
    </xdr:from>
    <xdr:to>
      <xdr:col>5</xdr:col>
      <xdr:colOff>203835</xdr:colOff>
      <xdr:row>27</xdr:row>
      <xdr:rowOff>13335</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542925</xdr:colOff>
      <xdr:row>10</xdr:row>
      <xdr:rowOff>104775</xdr:rowOff>
    </xdr:from>
    <xdr:to>
      <xdr:col>12</xdr:col>
      <xdr:colOff>457396</xdr:colOff>
      <xdr:row>24</xdr:row>
      <xdr:rowOff>104775</xdr:rowOff>
    </xdr:to>
    <xdr:pic>
      <xdr:nvPicPr>
        <xdr:cNvPr id="3" name="Picture 2">
          <a:extLst>
            <a:ext uri="{FF2B5EF4-FFF2-40B4-BE49-F238E27FC236}">
              <a16:creationId xmlns:a16="http://schemas.microsoft.com/office/drawing/2014/main" id="{FD8444B0-B1F2-4B98-B825-9806B2904DE5}"/>
            </a:ext>
          </a:extLst>
        </xdr:cNvPr>
        <xdr:cNvPicPr>
          <a:picLocks noChangeAspect="1"/>
        </xdr:cNvPicPr>
      </xdr:nvPicPr>
      <xdr:blipFill>
        <a:blip xmlns:r="http://schemas.openxmlformats.org/officeDocument/2006/relationships" r:embed="rId2"/>
        <a:stretch>
          <a:fillRect/>
        </a:stretch>
      </xdr:blipFill>
      <xdr:spPr>
        <a:xfrm>
          <a:off x="3448050" y="2781300"/>
          <a:ext cx="4467421" cy="2266950"/>
        </a:xfrm>
        <a:prstGeom prst="rect">
          <a:avLst/>
        </a:prstGeom>
      </xdr:spPr>
    </xdr:pic>
    <xdr:clientData/>
  </xdr:twoCellAnchor>
  <xdr:twoCellAnchor editAs="oneCell">
    <xdr:from>
      <xdr:col>3</xdr:col>
      <xdr:colOff>133351</xdr:colOff>
      <xdr:row>37</xdr:row>
      <xdr:rowOff>95250</xdr:rowOff>
    </xdr:from>
    <xdr:to>
      <xdr:col>11</xdr:col>
      <xdr:colOff>114301</xdr:colOff>
      <xdr:row>52</xdr:row>
      <xdr:rowOff>7603</xdr:rowOff>
    </xdr:to>
    <xdr:pic>
      <xdr:nvPicPr>
        <xdr:cNvPr id="7" name="Picture 6">
          <a:extLst>
            <a:ext uri="{FF2B5EF4-FFF2-40B4-BE49-F238E27FC236}">
              <a16:creationId xmlns:a16="http://schemas.microsoft.com/office/drawing/2014/main" id="{013AA1B2-063C-4201-896A-50EFBE12D5F7}"/>
            </a:ext>
          </a:extLst>
        </xdr:cNvPr>
        <xdr:cNvPicPr>
          <a:picLocks noChangeAspect="1"/>
        </xdr:cNvPicPr>
      </xdr:nvPicPr>
      <xdr:blipFill>
        <a:blip xmlns:r="http://schemas.openxmlformats.org/officeDocument/2006/relationships" r:embed="rId3"/>
        <a:stretch>
          <a:fillRect/>
        </a:stretch>
      </xdr:blipFill>
      <xdr:spPr>
        <a:xfrm>
          <a:off x="1876426" y="8010525"/>
          <a:ext cx="4762500" cy="23031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9525</xdr:colOff>
      <xdr:row>32</xdr:row>
      <xdr:rowOff>9524</xdr:rowOff>
    </xdr:from>
    <xdr:to>
      <xdr:col>9</xdr:col>
      <xdr:colOff>209550</xdr:colOff>
      <xdr:row>47</xdr:row>
      <xdr:rowOff>111874</xdr:rowOff>
    </xdr:to>
    <xdr:pic>
      <xdr:nvPicPr>
        <xdr:cNvPr id="3" name="Picture 2">
          <a:extLst>
            <a:ext uri="{FF2B5EF4-FFF2-40B4-BE49-F238E27FC236}">
              <a16:creationId xmlns:a16="http://schemas.microsoft.com/office/drawing/2014/main" id="{2E549129-69BA-4E8C-B5AD-A7641E1F2DFF}"/>
            </a:ext>
          </a:extLst>
        </xdr:cNvPr>
        <xdr:cNvPicPr>
          <a:picLocks noChangeAspect="1"/>
        </xdr:cNvPicPr>
      </xdr:nvPicPr>
      <xdr:blipFill>
        <a:blip xmlns:r="http://schemas.openxmlformats.org/officeDocument/2006/relationships" r:embed="rId1"/>
        <a:stretch>
          <a:fillRect/>
        </a:stretch>
      </xdr:blipFill>
      <xdr:spPr>
        <a:xfrm>
          <a:off x="1123950" y="5743574"/>
          <a:ext cx="4486275" cy="25312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30</xdr:row>
      <xdr:rowOff>47625</xdr:rowOff>
    </xdr:from>
    <xdr:to>
      <xdr:col>9</xdr:col>
      <xdr:colOff>161925</xdr:colOff>
      <xdr:row>46</xdr:row>
      <xdr:rowOff>150425</xdr:rowOff>
    </xdr:to>
    <xdr:pic>
      <xdr:nvPicPr>
        <xdr:cNvPr id="3" name="Picture 2">
          <a:extLst>
            <a:ext uri="{FF2B5EF4-FFF2-40B4-BE49-F238E27FC236}">
              <a16:creationId xmlns:a16="http://schemas.microsoft.com/office/drawing/2014/main" id="{6086D7DF-2265-4E61-BFEB-D83753BDDFB3}"/>
            </a:ext>
          </a:extLst>
        </xdr:cNvPr>
        <xdr:cNvPicPr>
          <a:picLocks noChangeAspect="1"/>
        </xdr:cNvPicPr>
      </xdr:nvPicPr>
      <xdr:blipFill>
        <a:blip xmlns:r="http://schemas.openxmlformats.org/officeDocument/2006/relationships" r:embed="rId1"/>
        <a:stretch>
          <a:fillRect/>
        </a:stretch>
      </xdr:blipFill>
      <xdr:spPr>
        <a:xfrm>
          <a:off x="1104900" y="5543550"/>
          <a:ext cx="4191000" cy="2693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133351</xdr:colOff>
      <xdr:row>32</xdr:row>
      <xdr:rowOff>19050</xdr:rowOff>
    </xdr:from>
    <xdr:to>
      <xdr:col>9</xdr:col>
      <xdr:colOff>66676</xdr:colOff>
      <xdr:row>48</xdr:row>
      <xdr:rowOff>124252</xdr:rowOff>
    </xdr:to>
    <xdr:pic>
      <xdr:nvPicPr>
        <xdr:cNvPr id="2" name="Picture 1">
          <a:extLst>
            <a:ext uri="{FF2B5EF4-FFF2-40B4-BE49-F238E27FC236}">
              <a16:creationId xmlns:a16="http://schemas.microsoft.com/office/drawing/2014/main" id="{936D2932-BABB-4C2B-8537-C9A541D2FC40}"/>
            </a:ext>
          </a:extLst>
        </xdr:cNvPr>
        <xdr:cNvPicPr>
          <a:picLocks noChangeAspect="1"/>
        </xdr:cNvPicPr>
      </xdr:nvPicPr>
      <xdr:blipFill>
        <a:blip xmlns:r="http://schemas.openxmlformats.org/officeDocument/2006/relationships" r:embed="rId1"/>
        <a:stretch>
          <a:fillRect/>
        </a:stretch>
      </xdr:blipFill>
      <xdr:spPr>
        <a:xfrm>
          <a:off x="1171576" y="5562600"/>
          <a:ext cx="4457700" cy="269600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38100</xdr:colOff>
      <xdr:row>33</xdr:row>
      <xdr:rowOff>9525</xdr:rowOff>
    </xdr:from>
    <xdr:to>
      <xdr:col>8</xdr:col>
      <xdr:colOff>85724</xdr:colOff>
      <xdr:row>50</xdr:row>
      <xdr:rowOff>23475</xdr:rowOff>
    </xdr:to>
    <xdr:pic>
      <xdr:nvPicPr>
        <xdr:cNvPr id="3" name="Picture 2">
          <a:extLst>
            <a:ext uri="{FF2B5EF4-FFF2-40B4-BE49-F238E27FC236}">
              <a16:creationId xmlns:a16="http://schemas.microsoft.com/office/drawing/2014/main" id="{FBC4A1F8-CEA9-46D9-A548-4B6645E8E0BE}"/>
            </a:ext>
          </a:extLst>
        </xdr:cNvPr>
        <xdr:cNvPicPr>
          <a:picLocks noChangeAspect="1"/>
        </xdr:cNvPicPr>
      </xdr:nvPicPr>
      <xdr:blipFill>
        <a:blip xmlns:r="http://schemas.openxmlformats.org/officeDocument/2006/relationships" r:embed="rId1"/>
        <a:stretch>
          <a:fillRect/>
        </a:stretch>
      </xdr:blipFill>
      <xdr:spPr>
        <a:xfrm>
          <a:off x="1704975" y="5667375"/>
          <a:ext cx="2971799" cy="27666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176689</xdr:colOff>
      <xdr:row>53</xdr:row>
      <xdr:rowOff>57150</xdr:rowOff>
    </xdr:to>
    <xdr:pic>
      <xdr:nvPicPr>
        <xdr:cNvPr id="3" name="Picture 2">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60970" cy="10153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giifileserver.dgii.local\UNIDAD_F\Secci&#243;n%20de%20Estad&#237;sticas\Boletines\Bolet&#237;n%20Parque%20Vehicular\2020\Data%20por%20tipo%20de%20persona%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Provincia-Cuadro 2.3.1"/>
      <sheetName val="Mapa 2.3.1"/>
      <sheetName val="Tipo de persona 2.4.1"/>
      <sheetName val="Por género 2.5.1"/>
      <sheetName val="2.6.1"/>
      <sheetName val="Edad"/>
    </sheetNames>
    <sheetDataSet>
      <sheetData sheetId="0"/>
      <sheetData sheetId="1"/>
      <sheetData sheetId="2"/>
      <sheetData sheetId="3">
        <row r="30">
          <cell r="B30" t="str">
            <v>Personas Físicas</v>
          </cell>
          <cell r="C30" t="str">
            <v>Personas Jurídicas</v>
          </cell>
        </row>
        <row r="39">
          <cell r="B39">
            <v>0.63767602944889301</v>
          </cell>
          <cell r="C39">
            <v>0.36232397055110699</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workbookViewId="0">
      <selection activeCell="N31" sqref="N31"/>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10" workbookViewId="0">
      <selection activeCell="N31" sqref="N31"/>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191</v>
      </c>
    </row>
    <row r="14" spans="2:2" ht="16.5" x14ac:dyDescent="0.25">
      <c r="B14" s="3"/>
    </row>
    <row r="15" spans="2:2" ht="16.5" x14ac:dyDescent="0.25">
      <c r="B15" s="3" t="s">
        <v>310</v>
      </c>
    </row>
    <row r="16" spans="2:2" ht="16.5" x14ac:dyDescent="0.25">
      <c r="B16" s="4"/>
    </row>
    <row r="17" spans="2:2" ht="16.5" x14ac:dyDescent="0.25">
      <c r="B17" s="4"/>
    </row>
    <row r="18" spans="2:2" ht="16.5" x14ac:dyDescent="0.25">
      <c r="B18" s="5"/>
    </row>
    <row r="19" spans="2:2" ht="16.5" x14ac:dyDescent="0.25">
      <c r="B19" s="5" t="s">
        <v>192</v>
      </c>
    </row>
    <row r="20" spans="2:2" ht="16.5" x14ac:dyDescent="0.25">
      <c r="B20" s="5" t="s">
        <v>193</v>
      </c>
    </row>
    <row r="21" spans="2:2" ht="16.5" x14ac:dyDescent="0.25">
      <c r="B21" s="5"/>
    </row>
    <row r="22" spans="2:2" ht="16.5" x14ac:dyDescent="0.25">
      <c r="B22" s="5"/>
    </row>
    <row r="23" spans="2:2" ht="16.5" x14ac:dyDescent="0.25">
      <c r="B23" s="5"/>
    </row>
    <row r="24" spans="2:2" ht="16.5" x14ac:dyDescent="0.25">
      <c r="B24" s="5" t="s">
        <v>382</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194</v>
      </c>
    </row>
    <row r="31" spans="2:2" ht="18" x14ac:dyDescent="0.25">
      <c r="B31" s="1" t="s">
        <v>200</v>
      </c>
    </row>
    <row r="32" spans="2:2" ht="18" x14ac:dyDescent="0.25">
      <c r="B32" s="7" t="s">
        <v>195</v>
      </c>
    </row>
    <row r="33" spans="2:2" ht="16.5" x14ac:dyDescent="0.25">
      <c r="B33" s="6"/>
    </row>
    <row r="34" spans="2:2" ht="18" x14ac:dyDescent="0.25">
      <c r="B34" s="1" t="s">
        <v>196</v>
      </c>
    </row>
    <row r="35" spans="2:2" ht="18" x14ac:dyDescent="0.25">
      <c r="B35" s="7" t="s">
        <v>197</v>
      </c>
    </row>
    <row r="36" spans="2:2" ht="18" x14ac:dyDescent="0.25">
      <c r="B36" s="7" t="s">
        <v>198</v>
      </c>
    </row>
    <row r="37" spans="2:2" x14ac:dyDescent="0.25">
      <c r="B37" s="8" t="s">
        <v>199</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N32" sqref="N32"/>
    </sheetView>
  </sheetViews>
  <sheetFormatPr defaultColWidth="8.7109375" defaultRowHeight="14.25" x14ac:dyDescent="0.2"/>
  <cols>
    <col min="1" max="1" width="8.7109375" style="150"/>
    <col min="2" max="16384" width="8.7109375" style="70"/>
  </cols>
  <sheetData>
    <row r="2" spans="1:5" ht="19.5" x14ac:dyDescent="0.25">
      <c r="A2" s="139" t="s">
        <v>217</v>
      </c>
    </row>
    <row r="3" spans="1:5" ht="15.75" x14ac:dyDescent="0.2">
      <c r="A3" s="140"/>
      <c r="B3" s="141"/>
      <c r="C3" s="141"/>
    </row>
    <row r="4" spans="1:5" ht="15.75" x14ac:dyDescent="0.2">
      <c r="A4" s="142" t="s">
        <v>218</v>
      </c>
      <c r="B4" s="141"/>
      <c r="C4" s="141"/>
    </row>
    <row r="5" spans="1:5" ht="15.75" x14ac:dyDescent="0.2">
      <c r="A5" s="140"/>
      <c r="B5" s="141"/>
      <c r="C5" s="143"/>
    </row>
    <row r="6" spans="1:5" ht="15.75" x14ac:dyDescent="0.2">
      <c r="A6" s="144" t="s">
        <v>219</v>
      </c>
      <c r="B6" s="141"/>
      <c r="C6" s="145"/>
    </row>
    <row r="7" spans="1:5" ht="18" x14ac:dyDescent="0.25">
      <c r="A7" s="146"/>
      <c r="B7" s="130"/>
      <c r="C7" s="147"/>
      <c r="D7" s="148"/>
      <c r="E7" s="148"/>
    </row>
    <row r="8" spans="1:5" x14ac:dyDescent="0.2">
      <c r="A8" s="149" t="s">
        <v>204</v>
      </c>
      <c r="C8" s="148"/>
      <c r="D8" s="148"/>
      <c r="E8" s="148"/>
    </row>
    <row r="9" spans="1:5" x14ac:dyDescent="0.2">
      <c r="C9" s="151"/>
      <c r="D9" s="151"/>
    </row>
    <row r="10" spans="1:5" x14ac:dyDescent="0.2">
      <c r="A10" s="149" t="s">
        <v>220</v>
      </c>
      <c r="C10" s="151"/>
      <c r="D10" s="151"/>
      <c r="E10" s="151"/>
    </row>
    <row r="11" spans="1:5" x14ac:dyDescent="0.2">
      <c r="C11" s="151"/>
      <c r="D11" s="151"/>
      <c r="E11" s="151"/>
    </row>
    <row r="12" spans="1:5" x14ac:dyDescent="0.2">
      <c r="A12" s="149" t="s">
        <v>221</v>
      </c>
      <c r="C12" s="151"/>
      <c r="D12" s="151"/>
      <c r="E12" s="151"/>
    </row>
    <row r="13" spans="1:5" x14ac:dyDescent="0.2">
      <c r="C13" s="151"/>
      <c r="D13" s="151"/>
      <c r="E13" s="151"/>
    </row>
    <row r="14" spans="1:5" x14ac:dyDescent="0.2">
      <c r="A14" s="149" t="s">
        <v>224</v>
      </c>
      <c r="C14" s="151"/>
      <c r="D14" s="151"/>
      <c r="E14" s="151"/>
    </row>
    <row r="15" spans="1:5" x14ac:dyDescent="0.2">
      <c r="C15" s="151"/>
      <c r="D15" s="151"/>
      <c r="E15" s="151"/>
    </row>
    <row r="16" spans="1:5" x14ac:dyDescent="0.2">
      <c r="A16" s="149" t="s">
        <v>225</v>
      </c>
      <c r="C16" s="151"/>
      <c r="D16" s="151"/>
      <c r="E16" s="151"/>
    </row>
    <row r="17" spans="1:5" x14ac:dyDescent="0.2">
      <c r="C17" s="151"/>
      <c r="D17" s="151"/>
      <c r="E17" s="151"/>
    </row>
    <row r="18" spans="1:5" x14ac:dyDescent="0.2">
      <c r="A18" s="149" t="s">
        <v>226</v>
      </c>
      <c r="C18" s="151"/>
      <c r="D18" s="151"/>
      <c r="E18" s="151"/>
    </row>
    <row r="19" spans="1:5" x14ac:dyDescent="0.2">
      <c r="C19" s="151"/>
      <c r="D19" s="151"/>
      <c r="E19" s="151"/>
    </row>
    <row r="20" spans="1:5" x14ac:dyDescent="0.2">
      <c r="A20" s="149" t="s">
        <v>227</v>
      </c>
      <c r="C20" s="148"/>
      <c r="D20" s="148"/>
    </row>
    <row r="21" spans="1:5" x14ac:dyDescent="0.2">
      <c r="C21" s="148"/>
      <c r="D21" s="148"/>
    </row>
    <row r="22" spans="1:5" x14ac:dyDescent="0.2">
      <c r="A22" s="149" t="s">
        <v>228</v>
      </c>
      <c r="C22" s="75"/>
    </row>
    <row r="24" spans="1:5" x14ac:dyDescent="0.2">
      <c r="A24" s="149" t="s">
        <v>229</v>
      </c>
    </row>
    <row r="26" spans="1:5" x14ac:dyDescent="0.2">
      <c r="A26" s="149" t="s">
        <v>230</v>
      </c>
    </row>
    <row r="27" spans="1:5" x14ac:dyDescent="0.2">
      <c r="A27" s="149"/>
    </row>
    <row r="28" spans="1:5" x14ac:dyDescent="0.2">
      <c r="A28" s="149" t="s">
        <v>223</v>
      </c>
    </row>
    <row r="30" spans="1:5" ht="15.75" x14ac:dyDescent="0.2">
      <c r="A30" s="144" t="s">
        <v>222</v>
      </c>
      <c r="B30" s="141"/>
    </row>
    <row r="31" spans="1:5" ht="15.75" x14ac:dyDescent="0.2">
      <c r="A31" s="140"/>
      <c r="B31" s="141"/>
    </row>
    <row r="32" spans="1:5" ht="15.75" x14ac:dyDescent="0.2">
      <c r="A32" s="144" t="s">
        <v>244</v>
      </c>
      <c r="B32" s="141"/>
    </row>
    <row r="33" spans="1:2" ht="15.75" x14ac:dyDescent="0.2">
      <c r="A33" s="140"/>
      <c r="B33" s="141"/>
    </row>
    <row r="34" spans="1:2" ht="15.75" x14ac:dyDescent="0.2">
      <c r="A34" s="144" t="s">
        <v>245</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zoomScale="90" zoomScaleNormal="90" workbookViewId="0">
      <selection activeCell="A6" sqref="A6"/>
    </sheetView>
  </sheetViews>
  <sheetFormatPr defaultColWidth="8.7109375" defaultRowHeight="15" x14ac:dyDescent="0.25"/>
  <cols>
    <col min="1" max="1" width="81.28515625" customWidth="1"/>
  </cols>
  <sheetData>
    <row r="1" spans="1:1" x14ac:dyDescent="0.25">
      <c r="A1" s="203" t="s">
        <v>218</v>
      </c>
    </row>
    <row r="2" spans="1:1" ht="2.25" customHeight="1" x14ac:dyDescent="0.25"/>
    <row r="3" spans="1:1" ht="120.75" customHeight="1" x14ac:dyDescent="0.25">
      <c r="A3" s="63" t="s">
        <v>391</v>
      </c>
    </row>
    <row r="4" spans="1:1" ht="109.5" customHeight="1" x14ac:dyDescent="0.25">
      <c r="A4" s="63" t="s">
        <v>393</v>
      </c>
    </row>
    <row r="5" spans="1:1" ht="117.75" customHeight="1" x14ac:dyDescent="0.25">
      <c r="A5" s="63" t="s">
        <v>389</v>
      </c>
    </row>
    <row r="6" spans="1:1" ht="118.5" customHeight="1" x14ac:dyDescent="0.25">
      <c r="A6" s="63" t="s">
        <v>390</v>
      </c>
    </row>
    <row r="7" spans="1:1" ht="75" customHeight="1" x14ac:dyDescent="0.25">
      <c r="A7" s="63" t="s">
        <v>392</v>
      </c>
    </row>
    <row r="10" spans="1:1" x14ac:dyDescent="0.25">
      <c r="A10" s="8"/>
    </row>
    <row r="11" spans="1:1" x14ac:dyDescent="0.25">
      <c r="A11" s="202"/>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1"/>
  <sheetViews>
    <sheetView showGridLines="0" zoomScaleNormal="100" workbookViewId="0">
      <selection activeCell="R11" sqref="R11"/>
    </sheetView>
  </sheetViews>
  <sheetFormatPr defaultColWidth="8.7109375" defaultRowHeight="12.75" x14ac:dyDescent="0.2"/>
  <cols>
    <col min="1" max="1" width="8.7109375" style="62"/>
    <col min="2" max="2" width="7.42578125" style="62" customWidth="1"/>
    <col min="3" max="14" width="9.140625" style="62"/>
    <col min="15" max="15" width="9.140625" style="62" customWidth="1"/>
    <col min="16" max="16" width="9.140625" style="62"/>
    <col min="17" max="16384" width="8.7109375" style="62"/>
  </cols>
  <sheetData>
    <row r="2" spans="2:13" x14ac:dyDescent="0.2">
      <c r="B2" s="79"/>
    </row>
    <row r="3" spans="2:13" x14ac:dyDescent="0.2">
      <c r="B3" s="79" t="s">
        <v>219</v>
      </c>
    </row>
    <row r="4" spans="2:13" x14ac:dyDescent="0.2">
      <c r="B4" s="79"/>
    </row>
    <row r="5" spans="2:13" x14ac:dyDescent="0.2">
      <c r="B5" s="79" t="s">
        <v>204</v>
      </c>
    </row>
    <row r="6" spans="2:13" x14ac:dyDescent="0.2">
      <c r="B6" s="79"/>
    </row>
    <row r="7" spans="2:13" ht="30" customHeight="1" x14ac:dyDescent="0.2">
      <c r="B7" s="209" t="s">
        <v>313</v>
      </c>
      <c r="C7" s="209"/>
      <c r="D7" s="209"/>
      <c r="E7" s="209"/>
      <c r="F7" s="209"/>
      <c r="G7" s="209"/>
      <c r="H7" s="209"/>
      <c r="I7" s="209"/>
      <c r="J7" s="209"/>
      <c r="K7" s="209"/>
      <c r="L7" s="209"/>
    </row>
    <row r="8" spans="2:13" x14ac:dyDescent="0.2">
      <c r="B8" s="79"/>
    </row>
    <row r="9" spans="2:13" x14ac:dyDescent="0.2">
      <c r="B9" s="79"/>
    </row>
    <row r="10" spans="2:13" x14ac:dyDescent="0.2">
      <c r="B10" s="79"/>
    </row>
    <row r="12" spans="2:13" x14ac:dyDescent="0.2">
      <c r="B12" s="210" t="s">
        <v>208</v>
      </c>
      <c r="C12" s="210"/>
      <c r="D12" s="210"/>
      <c r="E12" s="210"/>
      <c r="F12" s="210"/>
      <c r="G12" s="210"/>
      <c r="H12" s="210"/>
      <c r="I12" s="210"/>
      <c r="J12" s="210"/>
      <c r="K12" s="210"/>
      <c r="L12" s="210"/>
      <c r="M12" s="210"/>
    </row>
    <row r="13" spans="2:13" x14ac:dyDescent="0.2">
      <c r="B13" s="210" t="s">
        <v>209</v>
      </c>
      <c r="C13" s="210"/>
      <c r="D13" s="210"/>
      <c r="E13" s="210"/>
      <c r="F13" s="210"/>
      <c r="G13" s="210"/>
      <c r="H13" s="210"/>
      <c r="I13" s="210"/>
      <c r="J13" s="210"/>
      <c r="K13" s="210"/>
      <c r="L13" s="210"/>
      <c r="M13" s="210"/>
    </row>
    <row r="14" spans="2:13" x14ac:dyDescent="0.2">
      <c r="B14" s="211" t="s">
        <v>312</v>
      </c>
      <c r="C14" s="211"/>
      <c r="D14" s="211"/>
      <c r="E14" s="211"/>
      <c r="F14" s="211"/>
      <c r="G14" s="211"/>
      <c r="H14" s="211"/>
      <c r="I14" s="211"/>
      <c r="J14" s="211"/>
      <c r="K14" s="211"/>
      <c r="L14" s="211"/>
      <c r="M14" s="211"/>
    </row>
    <row r="37" spans="2:15" x14ac:dyDescent="0.2">
      <c r="B37" s="170" t="s">
        <v>315</v>
      </c>
    </row>
    <row r="38" spans="2:15" x14ac:dyDescent="0.2">
      <c r="B38" s="170" t="s">
        <v>46</v>
      </c>
      <c r="C38" s="109"/>
      <c r="D38" s="109"/>
      <c r="E38" s="109"/>
      <c r="F38" s="109"/>
      <c r="G38" s="109"/>
      <c r="H38" s="109"/>
      <c r="I38" s="109"/>
      <c r="J38" s="109"/>
      <c r="K38" s="109"/>
      <c r="L38" s="109"/>
      <c r="M38" s="109"/>
      <c r="N38" s="109"/>
      <c r="O38" s="109"/>
    </row>
    <row r="39" spans="2:15" x14ac:dyDescent="0.2">
      <c r="C39" s="63"/>
      <c r="D39" s="109"/>
      <c r="E39" s="109"/>
      <c r="F39" s="109"/>
      <c r="G39" s="109"/>
      <c r="H39" s="109"/>
      <c r="I39" s="109"/>
      <c r="J39" s="109"/>
      <c r="K39" s="109"/>
      <c r="L39" s="109"/>
      <c r="M39" s="109"/>
      <c r="N39" s="109"/>
      <c r="O39" s="109"/>
    </row>
    <row r="40" spans="2:15" x14ac:dyDescent="0.2">
      <c r="C40" s="109"/>
      <c r="D40" s="109"/>
      <c r="E40" s="109"/>
      <c r="F40" s="109"/>
      <c r="G40" s="109"/>
      <c r="H40" s="109"/>
      <c r="I40" s="109"/>
      <c r="J40" s="109"/>
      <c r="K40" s="109"/>
      <c r="L40" s="109"/>
      <c r="M40" s="109"/>
      <c r="N40" s="109"/>
      <c r="O40" s="109"/>
    </row>
    <row r="41" spans="2:15" x14ac:dyDescent="0.2">
      <c r="C41" s="109"/>
      <c r="D41" s="109"/>
      <c r="E41" s="109"/>
      <c r="F41" s="109"/>
      <c r="G41" s="109"/>
      <c r="H41" s="109"/>
      <c r="I41" s="109"/>
      <c r="J41" s="109"/>
      <c r="K41" s="109"/>
      <c r="L41" s="109"/>
      <c r="M41" s="109"/>
      <c r="N41" s="109"/>
      <c r="O41" s="109"/>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6"/>
  <sheetViews>
    <sheetView showGridLines="0" zoomScaleNormal="100" workbookViewId="0">
      <selection activeCell="C13" sqref="C13"/>
    </sheetView>
  </sheetViews>
  <sheetFormatPr defaultColWidth="8.7109375" defaultRowHeight="12.75" x14ac:dyDescent="0.2"/>
  <cols>
    <col min="1" max="2" width="8.7109375" style="62"/>
    <col min="3" max="3" width="16.7109375" style="62" customWidth="1"/>
    <col min="4" max="5" width="12.140625" style="62" customWidth="1"/>
    <col min="6" max="6" width="10.140625" style="62" customWidth="1"/>
    <col min="7" max="11" width="8.7109375" style="62"/>
    <col min="12" max="12" width="7" style="62" customWidth="1"/>
    <col min="13" max="13" width="16.140625" style="62" customWidth="1"/>
    <col min="14" max="15" width="12.42578125" style="62" customWidth="1"/>
    <col min="16" max="16" width="10.7109375" style="62" customWidth="1"/>
    <col min="17" max="16384" width="8.7109375" style="62"/>
  </cols>
  <sheetData>
    <row r="2" spans="2:12" x14ac:dyDescent="0.2">
      <c r="B2" s="124" t="s">
        <v>231</v>
      </c>
    </row>
    <row r="3" spans="2:12" x14ac:dyDescent="0.2">
      <c r="B3" s="74"/>
    </row>
    <row r="4" spans="2:12" ht="63.75" customHeight="1" x14ac:dyDescent="0.2">
      <c r="B4" s="218" t="s">
        <v>316</v>
      </c>
      <c r="C4" s="218"/>
      <c r="D4" s="218"/>
      <c r="E4" s="218"/>
      <c r="F4" s="218"/>
      <c r="G4" s="218"/>
      <c r="H4" s="218"/>
      <c r="I4" s="218"/>
      <c r="J4" s="218"/>
      <c r="K4" s="218"/>
      <c r="L4" s="218"/>
    </row>
    <row r="5" spans="2:12" x14ac:dyDescent="0.2">
      <c r="C5" s="107"/>
      <c r="D5" s="107"/>
      <c r="E5" s="107"/>
      <c r="F5" s="107"/>
      <c r="G5" s="107"/>
      <c r="H5" s="107"/>
    </row>
    <row r="7" spans="2:12" x14ac:dyDescent="0.2">
      <c r="C7" s="212" t="s">
        <v>206</v>
      </c>
      <c r="D7" s="212"/>
      <c r="E7" s="212"/>
      <c r="F7" s="212"/>
      <c r="G7" s="212"/>
    </row>
    <row r="8" spans="2:12" x14ac:dyDescent="0.2">
      <c r="C8" s="212" t="s">
        <v>44</v>
      </c>
      <c r="D8" s="212"/>
      <c r="E8" s="212"/>
      <c r="F8" s="212"/>
      <c r="G8" s="212"/>
    </row>
    <row r="9" spans="2:12" x14ac:dyDescent="0.2">
      <c r="C9" s="212" t="s">
        <v>207</v>
      </c>
      <c r="D9" s="212"/>
      <c r="E9" s="212"/>
      <c r="F9" s="212"/>
      <c r="G9" s="212"/>
    </row>
    <row r="10" spans="2:12" x14ac:dyDescent="0.2">
      <c r="C10" s="213" t="s">
        <v>327</v>
      </c>
      <c r="D10" s="213"/>
      <c r="E10" s="213"/>
      <c r="F10" s="213"/>
      <c r="G10" s="213"/>
    </row>
    <row r="11" spans="2:12" x14ac:dyDescent="0.2">
      <c r="C11" s="214" t="s">
        <v>49</v>
      </c>
      <c r="D11" s="215">
        <v>2020</v>
      </c>
      <c r="E11" s="215">
        <v>2021</v>
      </c>
      <c r="F11" s="216" t="s">
        <v>78</v>
      </c>
      <c r="G11" s="217"/>
    </row>
    <row r="12" spans="2:12" x14ac:dyDescent="0.2">
      <c r="C12" s="214"/>
      <c r="D12" s="215"/>
      <c r="E12" s="215">
        <v>2014</v>
      </c>
      <c r="F12" s="122" t="s">
        <v>79</v>
      </c>
      <c r="G12" s="100" t="s">
        <v>80</v>
      </c>
    </row>
    <row r="13" spans="2:12" x14ac:dyDescent="0.2">
      <c r="C13" s="94" t="s">
        <v>7</v>
      </c>
      <c r="D13" s="59">
        <v>2695457</v>
      </c>
      <c r="E13" s="59">
        <v>2874590</v>
      </c>
      <c r="F13" s="137">
        <v>179133</v>
      </c>
      <c r="G13" s="96">
        <v>6.6457376244547769E-2</v>
      </c>
    </row>
    <row r="14" spans="2:12" ht="15.75" x14ac:dyDescent="0.2">
      <c r="C14" s="94" t="s">
        <v>255</v>
      </c>
      <c r="D14" s="59">
        <v>516912</v>
      </c>
      <c r="E14" s="59">
        <v>569102</v>
      </c>
      <c r="F14" s="137">
        <v>52190</v>
      </c>
      <c r="G14" s="96">
        <v>0.10096496115392949</v>
      </c>
    </row>
    <row r="15" spans="2:12" x14ac:dyDescent="0.2">
      <c r="C15" s="62" t="s">
        <v>5</v>
      </c>
      <c r="D15" s="59">
        <v>994301</v>
      </c>
      <c r="E15" s="59">
        <v>1045414</v>
      </c>
      <c r="F15" s="137">
        <v>51113</v>
      </c>
      <c r="G15" s="96">
        <v>5.1405962580747679E-2</v>
      </c>
    </row>
    <row r="16" spans="2:12" ht="15.75" x14ac:dyDescent="0.2">
      <c r="C16" s="94" t="s">
        <v>256</v>
      </c>
      <c r="D16" s="59">
        <v>458762</v>
      </c>
      <c r="E16" s="59">
        <v>477365</v>
      </c>
      <c r="F16" s="137">
        <v>18603</v>
      </c>
      <c r="G16" s="96">
        <v>4.0550437917700244E-2</v>
      </c>
    </row>
    <row r="17" spans="3:13" x14ac:dyDescent="0.2">
      <c r="C17" s="94" t="s">
        <v>4</v>
      </c>
      <c r="D17" s="59">
        <v>111891</v>
      </c>
      <c r="E17" s="59">
        <v>117803</v>
      </c>
      <c r="F17" s="137">
        <v>5912</v>
      </c>
      <c r="G17" s="96">
        <v>5.2837136141423352E-2</v>
      </c>
    </row>
    <row r="18" spans="3:13" x14ac:dyDescent="0.2">
      <c r="C18" s="94" t="s">
        <v>9</v>
      </c>
      <c r="D18" s="59">
        <v>24204</v>
      </c>
      <c r="E18" s="59">
        <v>25294</v>
      </c>
      <c r="F18" s="137">
        <v>1090</v>
      </c>
      <c r="G18" s="96">
        <v>4.503387869773591E-2</v>
      </c>
    </row>
    <row r="19" spans="3:13" x14ac:dyDescent="0.2">
      <c r="C19" s="94" t="s">
        <v>8</v>
      </c>
      <c r="D19" s="59">
        <v>21690</v>
      </c>
      <c r="E19" s="59">
        <v>22528</v>
      </c>
      <c r="F19" s="137">
        <v>838</v>
      </c>
      <c r="G19" s="96">
        <v>3.8635315813739052E-2</v>
      </c>
    </row>
    <row r="20" spans="3:13" ht="15.75" x14ac:dyDescent="0.2">
      <c r="C20" s="94" t="s">
        <v>257</v>
      </c>
      <c r="D20" s="59">
        <v>19150</v>
      </c>
      <c r="E20" s="59">
        <v>20352</v>
      </c>
      <c r="F20" s="137">
        <v>1202</v>
      </c>
      <c r="G20" s="96">
        <v>6.276762402088773E-2</v>
      </c>
    </row>
    <row r="21" spans="3:13" x14ac:dyDescent="0.2">
      <c r="C21" s="56" t="s">
        <v>2</v>
      </c>
      <c r="D21" s="110">
        <v>4842367</v>
      </c>
      <c r="E21" s="110">
        <v>5152448</v>
      </c>
      <c r="F21" s="110">
        <v>310081</v>
      </c>
      <c r="G21" s="138">
        <v>6.4035006020815854E-2</v>
      </c>
    </row>
    <row r="22" spans="3:13" x14ac:dyDescent="0.2">
      <c r="C22" s="196" t="s">
        <v>315</v>
      </c>
      <c r="D22" s="121"/>
      <c r="E22" s="121"/>
    </row>
    <row r="23" spans="3:13" x14ac:dyDescent="0.2">
      <c r="C23" s="196" t="s">
        <v>205</v>
      </c>
      <c r="D23" s="121"/>
      <c r="E23" s="121"/>
    </row>
    <row r="24" spans="3:13" x14ac:dyDescent="0.2">
      <c r="C24" s="196" t="s">
        <v>54</v>
      </c>
      <c r="D24" s="121"/>
      <c r="E24" s="121"/>
    </row>
    <row r="25" spans="3:13" x14ac:dyDescent="0.2">
      <c r="C25" s="196" t="s">
        <v>55</v>
      </c>
      <c r="D25" s="121"/>
      <c r="E25" s="121"/>
    </row>
    <row r="26" spans="3:13" x14ac:dyDescent="0.2">
      <c r="C26" s="196" t="s">
        <v>63</v>
      </c>
      <c r="D26" s="121"/>
      <c r="E26" s="121"/>
    </row>
    <row r="27" spans="3:13" x14ac:dyDescent="0.2">
      <c r="C27" s="196" t="s">
        <v>46</v>
      </c>
      <c r="D27" s="121"/>
      <c r="E27" s="121"/>
    </row>
    <row r="28" spans="3:13" ht="7.5" customHeight="1" x14ac:dyDescent="0.2"/>
    <row r="29" spans="3:13" ht="15" customHeight="1" x14ac:dyDescent="0.2">
      <c r="C29" s="219" t="s">
        <v>317</v>
      </c>
      <c r="D29" s="219"/>
      <c r="E29" s="219"/>
      <c r="F29" s="219"/>
      <c r="G29" s="219"/>
      <c r="H29" s="219"/>
      <c r="I29" s="219"/>
      <c r="J29" s="219"/>
      <c r="K29" s="219"/>
      <c r="L29" s="219"/>
      <c r="M29" s="219"/>
    </row>
    <row r="30" spans="3:13" x14ac:dyDescent="0.2">
      <c r="C30" s="219"/>
      <c r="D30" s="219"/>
      <c r="E30" s="219"/>
      <c r="F30" s="219"/>
      <c r="G30" s="219"/>
      <c r="H30" s="219"/>
      <c r="I30" s="219"/>
      <c r="J30" s="219"/>
      <c r="K30" s="219"/>
      <c r="L30" s="219"/>
      <c r="M30" s="219"/>
    </row>
    <row r="31" spans="3:13" x14ac:dyDescent="0.2">
      <c r="C31" s="219"/>
      <c r="D31" s="219"/>
      <c r="E31" s="219"/>
      <c r="F31" s="219"/>
      <c r="G31" s="219"/>
      <c r="H31" s="219"/>
      <c r="I31" s="219"/>
      <c r="J31" s="219"/>
      <c r="K31" s="219"/>
      <c r="L31" s="219"/>
      <c r="M31" s="219"/>
    </row>
    <row r="32" spans="3:13" ht="23.25" customHeight="1" x14ac:dyDescent="0.2">
      <c r="C32" s="219"/>
      <c r="D32" s="219"/>
      <c r="E32" s="219"/>
      <c r="F32" s="219"/>
      <c r="G32" s="219"/>
      <c r="H32" s="219"/>
      <c r="I32" s="219"/>
      <c r="J32" s="219"/>
      <c r="K32" s="219"/>
      <c r="L32" s="219"/>
      <c r="M32" s="219"/>
    </row>
    <row r="34" spans="3:7" x14ac:dyDescent="0.2">
      <c r="C34" s="212"/>
      <c r="D34" s="212"/>
      <c r="E34" s="212"/>
      <c r="F34" s="212"/>
      <c r="G34" s="212"/>
    </row>
    <row r="35" spans="3:7" x14ac:dyDescent="0.2">
      <c r="C35" s="210" t="s">
        <v>232</v>
      </c>
      <c r="D35" s="210"/>
      <c r="E35" s="210"/>
      <c r="F35" s="210"/>
      <c r="G35" s="210"/>
    </row>
    <row r="36" spans="3:7" x14ac:dyDescent="0.2">
      <c r="C36" s="210" t="s">
        <v>233</v>
      </c>
      <c r="D36" s="210"/>
      <c r="E36" s="210"/>
      <c r="F36" s="210"/>
      <c r="G36" s="210"/>
    </row>
    <row r="37" spans="3:7" x14ac:dyDescent="0.2">
      <c r="C37" s="211" t="s">
        <v>314</v>
      </c>
      <c r="D37" s="211"/>
      <c r="E37" s="211"/>
      <c r="F37" s="211"/>
      <c r="G37" s="211"/>
    </row>
    <row r="38" spans="3:7" x14ac:dyDescent="0.2">
      <c r="C38" s="62" t="s">
        <v>234</v>
      </c>
    </row>
    <row r="55" spans="3:3" x14ac:dyDescent="0.2">
      <c r="C55" s="170" t="s">
        <v>315</v>
      </c>
    </row>
    <row r="56" spans="3:3" x14ac:dyDescent="0.2">
      <c r="C56" s="170" t="s">
        <v>46</v>
      </c>
    </row>
  </sheetData>
  <sortState xmlns:xlrd2="http://schemas.microsoft.com/office/spreadsheetml/2017/richdata2" ref="C13:G20">
    <sortCondition ref="C13"/>
  </sortState>
  <mergeCells count="14">
    <mergeCell ref="B4:L4"/>
    <mergeCell ref="C29:M32"/>
    <mergeCell ref="C34:G34"/>
    <mergeCell ref="C35:G35"/>
    <mergeCell ref="C36:G36"/>
    <mergeCell ref="C37:G37"/>
    <mergeCell ref="C7:G7"/>
    <mergeCell ref="C8:G8"/>
    <mergeCell ref="C9:G9"/>
    <mergeCell ref="C10:G10"/>
    <mergeCell ref="C11:C12"/>
    <mergeCell ref="D11:D12"/>
    <mergeCell ref="E11:E12"/>
    <mergeCell ref="F11:G1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0"/>
  <sheetViews>
    <sheetView showGridLines="0" zoomScale="90" zoomScaleNormal="90" workbookViewId="0">
      <selection activeCell="B38" sqref="B38"/>
    </sheetView>
  </sheetViews>
  <sheetFormatPr defaultColWidth="8.7109375" defaultRowHeight="12.75" x14ac:dyDescent="0.2"/>
  <cols>
    <col min="1" max="1" width="8.7109375" style="62"/>
    <col min="2" max="2" width="99.140625" style="62" customWidth="1"/>
    <col min="3" max="16384" width="8.7109375" style="62"/>
  </cols>
  <sheetData>
    <row r="3" spans="2:2" x14ac:dyDescent="0.2">
      <c r="B3" s="79" t="s">
        <v>210</v>
      </c>
    </row>
    <row r="5" spans="2:2" ht="38.25" x14ac:dyDescent="0.2">
      <c r="B5" s="152" t="s">
        <v>318</v>
      </c>
    </row>
    <row r="35" spans="2:2" x14ac:dyDescent="0.2">
      <c r="B35" s="176" t="s">
        <v>319</v>
      </c>
    </row>
    <row r="36" spans="2:2" x14ac:dyDescent="0.2">
      <c r="B36" s="176" t="s">
        <v>46</v>
      </c>
    </row>
    <row r="38" spans="2:2" ht="69" customHeight="1" x14ac:dyDescent="0.2">
      <c r="B38" s="205" t="s">
        <v>388</v>
      </c>
    </row>
    <row r="40" spans="2:2" x14ac:dyDescent="0.2">
      <c r="B40" s="63"/>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topLeftCell="A4" workbookViewId="0">
      <selection activeCell="M14" sqref="M14"/>
    </sheetView>
  </sheetViews>
  <sheetFormatPr defaultColWidth="8.7109375" defaultRowHeight="12.75" x14ac:dyDescent="0.2"/>
  <cols>
    <col min="1" max="1" width="5.28515625" style="62" customWidth="1"/>
    <col min="2" max="2" width="24.42578125" style="62" bestFit="1" customWidth="1"/>
    <col min="3" max="3" width="13.42578125" style="62" customWidth="1"/>
    <col min="4" max="4" width="12.5703125" style="62" customWidth="1"/>
    <col min="5" max="6" width="9.140625" style="62"/>
    <col min="7" max="7" width="14.7109375" style="62" customWidth="1"/>
    <col min="8" max="8" width="9.140625" style="62"/>
    <col min="9" max="9" width="12" style="62" customWidth="1"/>
    <col min="10" max="11" width="9.140625" style="62"/>
    <col min="12" max="16384" width="8.7109375" style="62"/>
  </cols>
  <sheetData>
    <row r="3" spans="2:11" ht="12.75" customHeight="1" x14ac:dyDescent="0.2">
      <c r="B3" s="127"/>
      <c r="C3" s="127"/>
      <c r="D3" s="127"/>
      <c r="E3" s="127"/>
      <c r="F3" s="127"/>
      <c r="G3" s="127"/>
      <c r="H3" s="127"/>
      <c r="I3" s="127"/>
      <c r="J3" s="127"/>
      <c r="K3" s="127"/>
    </row>
    <row r="4" spans="2:11" ht="45.75" customHeight="1" x14ac:dyDescent="0.2">
      <c r="B4" s="219" t="s">
        <v>320</v>
      </c>
      <c r="C4" s="219"/>
      <c r="D4" s="219"/>
      <c r="E4" s="219"/>
      <c r="F4" s="219"/>
      <c r="G4" s="219"/>
      <c r="H4" s="219"/>
      <c r="I4" s="219"/>
      <c r="J4" s="219"/>
      <c r="K4" s="219"/>
    </row>
    <row r="5" spans="2:11" x14ac:dyDescent="0.2">
      <c r="B5" s="219"/>
      <c r="C5" s="219"/>
      <c r="D5" s="219"/>
      <c r="E5" s="219"/>
      <c r="F5" s="219"/>
      <c r="G5" s="219"/>
      <c r="H5" s="219"/>
      <c r="I5" s="219"/>
      <c r="J5" s="219"/>
      <c r="K5" s="219"/>
    </row>
    <row r="7" spans="2:11" x14ac:dyDescent="0.2">
      <c r="B7" s="212" t="s">
        <v>43</v>
      </c>
      <c r="C7" s="212"/>
      <c r="D7" s="212"/>
      <c r="E7" s="212"/>
      <c r="F7" s="212"/>
      <c r="G7" s="212"/>
      <c r="H7" s="212"/>
      <c r="I7" s="212"/>
      <c r="J7" s="212"/>
      <c r="K7" s="212"/>
    </row>
    <row r="8" spans="2:11" x14ac:dyDescent="0.2">
      <c r="B8" s="212" t="s">
        <v>44</v>
      </c>
      <c r="C8" s="212"/>
      <c r="D8" s="212"/>
      <c r="E8" s="212"/>
      <c r="F8" s="212"/>
      <c r="G8" s="212"/>
      <c r="H8" s="212"/>
      <c r="I8" s="212"/>
      <c r="J8" s="212"/>
      <c r="K8" s="212"/>
    </row>
    <row r="9" spans="2:11" x14ac:dyDescent="0.2">
      <c r="B9" s="212" t="s">
        <v>201</v>
      </c>
      <c r="C9" s="212"/>
      <c r="D9" s="212"/>
      <c r="E9" s="212"/>
      <c r="F9" s="212"/>
      <c r="G9" s="212"/>
      <c r="H9" s="212"/>
      <c r="I9" s="212"/>
      <c r="J9" s="212"/>
      <c r="K9" s="212"/>
    </row>
    <row r="10" spans="2:11" x14ac:dyDescent="0.2">
      <c r="B10" s="213" t="s">
        <v>326</v>
      </c>
      <c r="C10" s="213"/>
      <c r="D10" s="213"/>
      <c r="E10" s="213"/>
      <c r="F10" s="213"/>
      <c r="G10" s="213"/>
      <c r="H10" s="213"/>
      <c r="I10" s="213"/>
      <c r="J10" s="213"/>
      <c r="K10" s="213"/>
    </row>
    <row r="11" spans="2:11" ht="5.25" customHeight="1" x14ac:dyDescent="0.2"/>
    <row r="12" spans="2:11" ht="13.9" customHeight="1" x14ac:dyDescent="0.2">
      <c r="B12" s="222" t="s">
        <v>0</v>
      </c>
      <c r="C12" s="216" t="s">
        <v>1</v>
      </c>
      <c r="D12" s="217"/>
      <c r="E12" s="217"/>
      <c r="F12" s="217"/>
      <c r="G12" s="217"/>
      <c r="H12" s="217"/>
      <c r="I12" s="217"/>
      <c r="J12" s="220"/>
      <c r="K12" s="221" t="s">
        <v>2</v>
      </c>
    </row>
    <row r="13" spans="2:11" ht="25.5" x14ac:dyDescent="0.2">
      <c r="B13" s="222"/>
      <c r="C13" s="112" t="s">
        <v>3</v>
      </c>
      <c r="D13" s="112" t="s">
        <v>4</v>
      </c>
      <c r="E13" s="112" t="s">
        <v>5</v>
      </c>
      <c r="F13" s="112" t="s">
        <v>6</v>
      </c>
      <c r="G13" s="112" t="s">
        <v>7</v>
      </c>
      <c r="H13" s="112" t="s">
        <v>8</v>
      </c>
      <c r="I13" s="113" t="s">
        <v>9</v>
      </c>
      <c r="J13" s="112" t="s">
        <v>10</v>
      </c>
      <c r="K13" s="221"/>
    </row>
    <row r="14" spans="2:11" x14ac:dyDescent="0.2">
      <c r="B14" s="133" t="s">
        <v>11</v>
      </c>
      <c r="C14" s="134">
        <v>7.8790803954029553E-3</v>
      </c>
      <c r="D14" s="134">
        <v>1.1733508960449236E-2</v>
      </c>
      <c r="E14" s="134">
        <v>8.2879654429572746E-3</v>
      </c>
      <c r="F14" s="134">
        <v>1.4300310783771126E-2</v>
      </c>
      <c r="G14" s="134">
        <v>1.5187802538480176E-2</v>
      </c>
      <c r="H14" s="134">
        <v>1.4836927463910176E-2</v>
      </c>
      <c r="I14" s="134">
        <v>4.9409067552077159E-3</v>
      </c>
      <c r="J14" s="134">
        <v>5.5849355014085901E-3</v>
      </c>
      <c r="K14" s="134">
        <v>1.2901960006989012E-2</v>
      </c>
    </row>
    <row r="15" spans="2:11" ht="15" customHeight="1" x14ac:dyDescent="0.2">
      <c r="B15" s="135" t="s">
        <v>12</v>
      </c>
      <c r="C15" s="134">
        <v>3.4167483324995425E-3</v>
      </c>
      <c r="D15" s="134">
        <v>5.3988006516690352E-3</v>
      </c>
      <c r="E15" s="134">
        <v>3.750866621190352E-3</v>
      </c>
      <c r="F15" s="134">
        <v>3.4526799778619778E-3</v>
      </c>
      <c r="G15" s="134">
        <v>4.8325809529931223E-3</v>
      </c>
      <c r="H15" s="134">
        <v>6.2377472821243986E-3</v>
      </c>
      <c r="I15" s="134">
        <v>9.4865409699988138E-4</v>
      </c>
      <c r="J15" s="134">
        <v>1.2356051994266792E-3</v>
      </c>
      <c r="K15" s="134">
        <v>4.3277553375649161E-3</v>
      </c>
    </row>
    <row r="16" spans="2:11" x14ac:dyDescent="0.2">
      <c r="B16" s="135" t="s">
        <v>13</v>
      </c>
      <c r="C16" s="134">
        <v>6.6034290838708921E-3</v>
      </c>
      <c r="D16" s="134">
        <v>8.7091406981177864E-3</v>
      </c>
      <c r="E16" s="134">
        <v>8.9905559200682515E-3</v>
      </c>
      <c r="F16" s="134">
        <v>8.4656647792583761E-3</v>
      </c>
      <c r="G16" s="134">
        <v>1.3290988247044456E-2</v>
      </c>
      <c r="H16" s="134">
        <v>1.0604170379611477E-2</v>
      </c>
      <c r="I16" s="134">
        <v>2.7273805288746591E-3</v>
      </c>
      <c r="J16" s="134">
        <v>8.2538427321702176E-3</v>
      </c>
      <c r="K16" s="134">
        <v>1.1020726240659903E-2</v>
      </c>
    </row>
    <row r="17" spans="2:11" x14ac:dyDescent="0.2">
      <c r="B17" s="135" t="s">
        <v>14</v>
      </c>
      <c r="C17" s="134">
        <v>3.385419981026767E-3</v>
      </c>
      <c r="D17" s="134">
        <v>2.6517383618149676E-3</v>
      </c>
      <c r="E17" s="134">
        <v>5.2564176435710187E-3</v>
      </c>
      <c r="F17" s="134">
        <v>6.2220613904380778E-3</v>
      </c>
      <c r="G17" s="134">
        <v>6.0272834702121665E-3</v>
      </c>
      <c r="H17" s="134">
        <v>4.6783104615932989E-3</v>
      </c>
      <c r="I17" s="134">
        <v>4.5851614688327599E-3</v>
      </c>
      <c r="J17" s="134">
        <v>2.2240893589680227E-3</v>
      </c>
      <c r="K17" s="134">
        <v>5.3748225216534596E-3</v>
      </c>
    </row>
    <row r="18" spans="2:11" x14ac:dyDescent="0.2">
      <c r="B18" s="135" t="s">
        <v>15</v>
      </c>
      <c r="C18" s="134">
        <v>0.31580544702131014</v>
      </c>
      <c r="D18" s="134">
        <v>0.30033103400464489</v>
      </c>
      <c r="E18" s="134">
        <v>0.2647948268523389</v>
      </c>
      <c r="F18" s="134">
        <v>0.32332794073821791</v>
      </c>
      <c r="G18" s="134">
        <v>0.25482763650387891</v>
      </c>
      <c r="H18" s="134">
        <v>0.31384779896631615</v>
      </c>
      <c r="I18" s="134">
        <v>0.45163840468002686</v>
      </c>
      <c r="J18" s="134">
        <v>0.52107942470221913</v>
      </c>
      <c r="K18" s="134">
        <v>0.27625890328292729</v>
      </c>
    </row>
    <row r="19" spans="2:11" x14ac:dyDescent="0.2">
      <c r="B19" s="135" t="s">
        <v>16</v>
      </c>
      <c r="C19" s="134">
        <v>2.3070393826748341E-2</v>
      </c>
      <c r="D19" s="134">
        <v>1.8692155707303548E-2</v>
      </c>
      <c r="E19" s="134">
        <v>2.0674375335728586E-2</v>
      </c>
      <c r="F19" s="134">
        <v>2.689343948231087E-2</v>
      </c>
      <c r="G19" s="134">
        <v>3.6103440347693659E-2</v>
      </c>
      <c r="H19" s="134">
        <v>2.9584744252361433E-2</v>
      </c>
      <c r="I19" s="134">
        <v>5.2255029843076804E-2</v>
      </c>
      <c r="J19" s="134">
        <v>1.1614688874610785E-2</v>
      </c>
      <c r="K19" s="134">
        <v>3.0930970283480821E-2</v>
      </c>
    </row>
    <row r="20" spans="2:11" x14ac:dyDescent="0.2">
      <c r="B20" s="135" t="s">
        <v>17</v>
      </c>
      <c r="C20" s="134">
        <v>2.2409561412869493E-3</v>
      </c>
      <c r="D20" s="134">
        <v>2.9723733924919408E-3</v>
      </c>
      <c r="E20" s="134">
        <v>3.819638704928728E-3</v>
      </c>
      <c r="F20" s="134">
        <v>4.868236195666056E-3</v>
      </c>
      <c r="G20" s="134">
        <v>7.508455007985285E-3</v>
      </c>
      <c r="H20" s="134">
        <v>5.5248618784530384E-3</v>
      </c>
      <c r="I20" s="134">
        <v>3.7155618799162024E-3</v>
      </c>
      <c r="J20" s="134">
        <v>1.3838778233578807E-3</v>
      </c>
      <c r="K20" s="134">
        <v>5.7844726452092226E-3</v>
      </c>
    </row>
    <row r="21" spans="2:11" x14ac:dyDescent="0.2">
      <c r="B21" s="135" t="s">
        <v>18</v>
      </c>
      <c r="C21" s="134">
        <v>2.3349411957052746E-3</v>
      </c>
      <c r="D21" s="134">
        <v>2.5390828104960312E-3</v>
      </c>
      <c r="E21" s="134">
        <v>2.3531204868320046E-3</v>
      </c>
      <c r="F21" s="134">
        <v>2.2201881731874493E-3</v>
      </c>
      <c r="G21" s="134">
        <v>2.7670373355352614E-3</v>
      </c>
      <c r="H21" s="134">
        <v>2.4950989128497596E-3</v>
      </c>
      <c r="I21" s="134">
        <v>1.9763627020830863E-3</v>
      </c>
      <c r="J21" s="134">
        <v>9.3905995156427617E-4</v>
      </c>
      <c r="K21" s="134">
        <v>2.581603332408317E-3</v>
      </c>
    </row>
    <row r="22" spans="2:11" x14ac:dyDescent="0.2">
      <c r="B22" s="135" t="s">
        <v>19</v>
      </c>
      <c r="C22" s="134">
        <v>1.9708470109326158E-2</v>
      </c>
      <c r="D22" s="134">
        <v>1.5468473777253978E-2</v>
      </c>
      <c r="E22" s="134">
        <v>2.6129674410651123E-2</v>
      </c>
      <c r="F22" s="134">
        <v>2.7383030354634085E-2</v>
      </c>
      <c r="G22" s="134">
        <v>2.4944127725009518E-2</v>
      </c>
      <c r="H22" s="134">
        <v>2.0941008732846194E-2</v>
      </c>
      <c r="I22" s="134">
        <v>9.0517411755405355E-3</v>
      </c>
      <c r="J22" s="134">
        <v>8.7480848119408892E-3</v>
      </c>
      <c r="K22" s="134">
        <v>2.3938837327789109E-2</v>
      </c>
    </row>
    <row r="23" spans="2:11" x14ac:dyDescent="0.2">
      <c r="B23" s="135" t="s">
        <v>20</v>
      </c>
      <c r="C23" s="134">
        <v>2.9771724008971659E-3</v>
      </c>
      <c r="D23" s="134">
        <v>5.3641374051093624E-3</v>
      </c>
      <c r="E23" s="134">
        <v>4.9292855695722559E-3</v>
      </c>
      <c r="F23" s="134">
        <v>6.3646813402017969E-3</v>
      </c>
      <c r="G23" s="134">
        <v>8.9865362650620277E-3</v>
      </c>
      <c r="H23" s="134">
        <v>6.6387453216895384E-3</v>
      </c>
      <c r="I23" s="134">
        <v>7.470651013874066E-3</v>
      </c>
      <c r="J23" s="134">
        <v>2.7677556467157615E-3</v>
      </c>
      <c r="K23" s="134">
        <v>7.1167532217734182E-3</v>
      </c>
    </row>
    <row r="24" spans="2:11" x14ac:dyDescent="0.2">
      <c r="B24" s="135" t="s">
        <v>21</v>
      </c>
      <c r="C24" s="134">
        <v>8.0190789660469202E-3</v>
      </c>
      <c r="D24" s="134">
        <v>7.4699296336094836E-3</v>
      </c>
      <c r="E24" s="134">
        <v>1.0799075851890954E-2</v>
      </c>
      <c r="F24" s="134">
        <v>1.0694367576312317E-2</v>
      </c>
      <c r="G24" s="134">
        <v>1.3036040089593418E-2</v>
      </c>
      <c r="H24" s="134">
        <v>9.8467296382106582E-3</v>
      </c>
      <c r="I24" s="134">
        <v>9.7632317482904459E-3</v>
      </c>
      <c r="J24" s="134">
        <v>3.0643008945781644E-3</v>
      </c>
      <c r="K24" s="134">
        <v>1.1489474634728641E-2</v>
      </c>
    </row>
    <row r="25" spans="2:11" x14ac:dyDescent="0.2">
      <c r="B25" s="135" t="s">
        <v>22</v>
      </c>
      <c r="C25" s="134">
        <v>2.3701855911121466E-3</v>
      </c>
      <c r="D25" s="134">
        <v>3.9169468612430241E-3</v>
      </c>
      <c r="E25" s="134">
        <v>2.5891760175015661E-3</v>
      </c>
      <c r="F25" s="134">
        <v>2.4862701690152836E-3</v>
      </c>
      <c r="G25" s="134">
        <v>2.198425687402038E-3</v>
      </c>
      <c r="H25" s="134">
        <v>3.831759044733559E-3</v>
      </c>
      <c r="I25" s="134">
        <v>9.4865409699988138E-4</v>
      </c>
      <c r="J25" s="134">
        <v>9.3905995156427617E-4</v>
      </c>
      <c r="K25" s="134">
        <v>2.3266732151955233E-3</v>
      </c>
    </row>
    <row r="26" spans="2:11" x14ac:dyDescent="0.2">
      <c r="B26" s="135" t="s">
        <v>23</v>
      </c>
      <c r="C26" s="134">
        <v>1.770247660408502E-2</v>
      </c>
      <c r="D26" s="134">
        <v>3.9108807930950812E-2</v>
      </c>
      <c r="E26" s="134">
        <v>2.8503240652108051E-2</v>
      </c>
      <c r="F26" s="134">
        <v>2.6135637958193198E-2</v>
      </c>
      <c r="G26" s="134">
        <v>3.5348793801638592E-2</v>
      </c>
      <c r="H26" s="134">
        <v>3.2347175191587953E-2</v>
      </c>
      <c r="I26" s="134">
        <v>1.8143009605122731E-2</v>
      </c>
      <c r="J26" s="134">
        <v>1.6903079128156973E-2</v>
      </c>
      <c r="K26" s="134">
        <v>3.0489201534646269E-2</v>
      </c>
    </row>
    <row r="27" spans="2:11" x14ac:dyDescent="0.2">
      <c r="B27" s="135" t="s">
        <v>24</v>
      </c>
      <c r="C27" s="134">
        <v>1.7306956166741234E-2</v>
      </c>
      <c r="D27" s="134">
        <v>2.6560712676349268E-2</v>
      </c>
      <c r="E27" s="134">
        <v>2.0730136484705647E-2</v>
      </c>
      <c r="F27" s="134">
        <v>1.7191025586444718E-2</v>
      </c>
      <c r="G27" s="134">
        <v>3.3943025112857052E-2</v>
      </c>
      <c r="H27" s="134">
        <v>1.8802352521832117E-2</v>
      </c>
      <c r="I27" s="134">
        <v>1.7589628048539467E-2</v>
      </c>
      <c r="J27" s="134">
        <v>1.2998566697968665E-2</v>
      </c>
      <c r="K27" s="134">
        <v>2.7702773140460071E-2</v>
      </c>
    </row>
    <row r="28" spans="2:11" x14ac:dyDescent="0.2">
      <c r="B28" s="135" t="s">
        <v>25</v>
      </c>
      <c r="C28" s="134">
        <v>3.1082619715910594E-2</v>
      </c>
      <c r="D28" s="134">
        <v>2.4472252071128981E-2</v>
      </c>
      <c r="E28" s="134">
        <v>3.9259566289783256E-2</v>
      </c>
      <c r="F28" s="134">
        <v>4.2211247818127635E-2</v>
      </c>
      <c r="G28" s="134">
        <v>6.6884490252018577E-2</v>
      </c>
      <c r="H28" s="134">
        <v>4.3352343610764572E-2</v>
      </c>
      <c r="I28" s="134">
        <v>5.3164156686035025E-2</v>
      </c>
      <c r="J28" s="134">
        <v>2.095586418227648E-2</v>
      </c>
      <c r="K28" s="134">
        <v>5.4088132039484989E-2</v>
      </c>
    </row>
    <row r="29" spans="2:11" x14ac:dyDescent="0.2">
      <c r="B29" s="135" t="s">
        <v>26</v>
      </c>
      <c r="C29" s="134">
        <v>8.8208889615532596E-3</v>
      </c>
      <c r="D29" s="134">
        <v>7.0453048632534926E-3</v>
      </c>
      <c r="E29" s="134">
        <v>8.4292270203658298E-3</v>
      </c>
      <c r="F29" s="134">
        <v>1.1411724637064158E-2</v>
      </c>
      <c r="G29" s="134">
        <v>2.0697463992049327E-2</v>
      </c>
      <c r="H29" s="134">
        <v>1.5059704152557477E-2</v>
      </c>
      <c r="I29" s="134">
        <v>1.9565990750622556E-2</v>
      </c>
      <c r="J29" s="134">
        <v>3.1137251025552316E-3</v>
      </c>
      <c r="K29" s="134">
        <v>1.6076014324539804E-2</v>
      </c>
    </row>
    <row r="30" spans="2:11" x14ac:dyDescent="0.2">
      <c r="B30" s="135" t="s">
        <v>27</v>
      </c>
      <c r="C30" s="134">
        <v>1.1505337078376683E-2</v>
      </c>
      <c r="D30" s="134">
        <v>1.3544663593192138E-2</v>
      </c>
      <c r="E30" s="134">
        <v>1.5702339551940579E-2</v>
      </c>
      <c r="F30" s="134">
        <v>1.2884754565967049E-2</v>
      </c>
      <c r="G30" s="134">
        <v>2.521267311752461E-2</v>
      </c>
      <c r="H30" s="134">
        <v>1.8000356442701836E-2</v>
      </c>
      <c r="I30" s="134">
        <v>1.1423376418040239E-2</v>
      </c>
      <c r="J30" s="134">
        <v>9.5388721395739638E-3</v>
      </c>
      <c r="K30" s="134">
        <v>2.0241891790699622E-2</v>
      </c>
    </row>
    <row r="31" spans="2:11" x14ac:dyDescent="0.2">
      <c r="B31" s="135" t="s">
        <v>28</v>
      </c>
      <c r="C31" s="134">
        <v>5.8172832641009403E-3</v>
      </c>
      <c r="D31" s="134">
        <v>4.2549135151998332E-3</v>
      </c>
      <c r="E31" s="134">
        <v>8.774946144023613E-3</v>
      </c>
      <c r="F31" s="134">
        <v>1.1115841457703605E-2</v>
      </c>
      <c r="G31" s="134">
        <v>3.4508855508363537E-2</v>
      </c>
      <c r="H31" s="134">
        <v>9.133844234539298E-3</v>
      </c>
      <c r="I31" s="134">
        <v>2.7036641764496619E-2</v>
      </c>
      <c r="J31" s="134">
        <v>5.9309049572480602E-3</v>
      </c>
      <c r="K31" s="134">
        <v>2.3685926095593838E-2</v>
      </c>
    </row>
    <row r="32" spans="2:11" x14ac:dyDescent="0.2">
      <c r="B32" s="135" t="s">
        <v>29</v>
      </c>
      <c r="C32" s="134">
        <v>6.9911174333464844E-3</v>
      </c>
      <c r="D32" s="134">
        <v>9.5497244271898502E-3</v>
      </c>
      <c r="E32" s="134">
        <v>8.6708586659330986E-3</v>
      </c>
      <c r="F32" s="134">
        <v>9.8599344373962276E-3</v>
      </c>
      <c r="G32" s="134">
        <v>1.1334531538168675E-2</v>
      </c>
      <c r="H32" s="134">
        <v>9.534842274104437E-3</v>
      </c>
      <c r="I32" s="134">
        <v>5.059488517332701E-3</v>
      </c>
      <c r="J32" s="134">
        <v>2.5206346068304256E-3</v>
      </c>
      <c r="K32" s="134">
        <v>1.00230299719999E-2</v>
      </c>
    </row>
    <row r="33" spans="2:11" x14ac:dyDescent="0.2">
      <c r="B33" s="135" t="s">
        <v>30</v>
      </c>
      <c r="C33" s="134">
        <v>1.1043243894153249E-3</v>
      </c>
      <c r="D33" s="134">
        <v>1.4038614856667474E-3</v>
      </c>
      <c r="E33" s="134">
        <v>1.3438436903471876E-3</v>
      </c>
      <c r="F33" s="134">
        <v>1.7646557963301971E-3</v>
      </c>
      <c r="G33" s="134">
        <v>1.2994630328261978E-3</v>
      </c>
      <c r="H33" s="134">
        <v>2.3614328996613794E-3</v>
      </c>
      <c r="I33" s="134">
        <v>5.5338155658326421E-4</v>
      </c>
      <c r="J33" s="134">
        <v>1.482726239312015E-3</v>
      </c>
      <c r="K33" s="134">
        <v>1.3111740513809908E-3</v>
      </c>
    </row>
    <row r="34" spans="2:11" x14ac:dyDescent="0.2">
      <c r="B34" s="135" t="s">
        <v>31</v>
      </c>
      <c r="C34" s="134">
        <v>1.021597961307528E-2</v>
      </c>
      <c r="D34" s="134">
        <v>1.5061180630177822E-2</v>
      </c>
      <c r="E34" s="134">
        <v>1.3380817049528912E-2</v>
      </c>
      <c r="F34" s="134">
        <v>1.4653667674230491E-2</v>
      </c>
      <c r="G34" s="134">
        <v>1.8546319599301843E-2</v>
      </c>
      <c r="H34" s="134">
        <v>2.1074674746034576E-2</v>
      </c>
      <c r="I34" s="134">
        <v>7.0753784734574488E-3</v>
      </c>
      <c r="J34" s="134">
        <v>1.2751445658083329E-2</v>
      </c>
      <c r="K34" s="134">
        <v>1.6000764973886639E-2</v>
      </c>
    </row>
    <row r="35" spans="2:11" x14ac:dyDescent="0.2">
      <c r="B35" s="135" t="s">
        <v>32</v>
      </c>
      <c r="C35" s="134">
        <v>2.1441319550164033E-2</v>
      </c>
      <c r="D35" s="134">
        <v>2.7201982737703214E-2</v>
      </c>
      <c r="E35" s="134">
        <v>3.768338447869831E-2</v>
      </c>
      <c r="F35" s="134">
        <v>2.6054749031461537E-2</v>
      </c>
      <c r="G35" s="134">
        <v>2.9034423254733075E-2</v>
      </c>
      <c r="H35" s="134">
        <v>3.1144181072892532E-2</v>
      </c>
      <c r="I35" s="134">
        <v>1.2727775801415075E-2</v>
      </c>
      <c r="J35" s="134">
        <v>1.8731774823308456E-2</v>
      </c>
      <c r="K35" s="134">
        <v>2.8063970023595258E-2</v>
      </c>
    </row>
    <row r="36" spans="2:11" x14ac:dyDescent="0.2">
      <c r="B36" s="135" t="s">
        <v>33</v>
      </c>
      <c r="C36" s="134">
        <v>3.621361628056105E-3</v>
      </c>
      <c r="D36" s="134">
        <v>8.3191791743214664E-3</v>
      </c>
      <c r="E36" s="134">
        <v>6.9887306717917362E-3</v>
      </c>
      <c r="F36" s="134">
        <v>5.4323300268210653E-3</v>
      </c>
      <c r="G36" s="134">
        <v>1.1130573012207845E-2</v>
      </c>
      <c r="H36" s="134">
        <v>1.5995366244876137E-2</v>
      </c>
      <c r="I36" s="134">
        <v>2.608798766749674E-3</v>
      </c>
      <c r="J36" s="134">
        <v>1.8286956951514852E-3</v>
      </c>
      <c r="K36" s="134">
        <v>8.7089193605934204E-3</v>
      </c>
    </row>
    <row r="37" spans="2:11" x14ac:dyDescent="0.2">
      <c r="B37" s="135" t="s">
        <v>34</v>
      </c>
      <c r="C37" s="134">
        <v>3.5230689253102729E-2</v>
      </c>
      <c r="D37" s="134">
        <v>3.7748275503483655E-2</v>
      </c>
      <c r="E37" s="134">
        <v>3.9421273621816737E-2</v>
      </c>
      <c r="F37" s="134">
        <v>3.6395759717314485E-2</v>
      </c>
      <c r="G37" s="134">
        <v>5.4156551147853865E-2</v>
      </c>
      <c r="H37" s="134">
        <v>4.8030654072357869E-2</v>
      </c>
      <c r="I37" s="134">
        <v>1.7984900588956087E-2</v>
      </c>
      <c r="J37" s="134">
        <v>4.27519399001631E-2</v>
      </c>
      <c r="K37" s="134">
        <v>4.7039103233299413E-2</v>
      </c>
    </row>
    <row r="38" spans="2:11" x14ac:dyDescent="0.2">
      <c r="B38" s="135" t="s">
        <v>35</v>
      </c>
      <c r="C38" s="134">
        <v>2.354521415375759E-3</v>
      </c>
      <c r="D38" s="134">
        <v>2.6864016083746403E-3</v>
      </c>
      <c r="E38" s="134">
        <v>4.3976959493242677E-3</v>
      </c>
      <c r="F38" s="134">
        <v>4.9299672186981138E-3</v>
      </c>
      <c r="G38" s="134">
        <v>5.6409983831651397E-3</v>
      </c>
      <c r="H38" s="134">
        <v>5.7921939048297989E-3</v>
      </c>
      <c r="I38" s="134">
        <v>1.3439266374164988E-3</v>
      </c>
      <c r="J38" s="134">
        <v>1.5815746552661494E-3</v>
      </c>
      <c r="K38" s="134">
        <v>4.7438291861764377E-3</v>
      </c>
    </row>
    <row r="39" spans="2:11" x14ac:dyDescent="0.2">
      <c r="B39" s="135" t="s">
        <v>36</v>
      </c>
      <c r="C39" s="134">
        <v>1.242267036993888E-2</v>
      </c>
      <c r="D39" s="134">
        <v>1.4099275538146903E-2</v>
      </c>
      <c r="E39" s="134">
        <v>1.1583449347501622E-2</v>
      </c>
      <c r="F39" s="134">
        <v>1.3270041295925752E-2</v>
      </c>
      <c r="G39" s="134">
        <v>1.7417440060915612E-2</v>
      </c>
      <c r="H39" s="134">
        <v>2.0094457315986455E-2</v>
      </c>
      <c r="I39" s="134">
        <v>1.9803154274872524E-2</v>
      </c>
      <c r="J39" s="134">
        <v>4.2504818860277767E-3</v>
      </c>
      <c r="K39" s="134">
        <v>1.5450343504108982E-2</v>
      </c>
    </row>
    <row r="40" spans="2:11" x14ac:dyDescent="0.2">
      <c r="B40" s="135" t="s">
        <v>37</v>
      </c>
      <c r="C40" s="134">
        <v>1.6335777271085206E-2</v>
      </c>
      <c r="D40" s="134">
        <v>2.2487781205587715E-2</v>
      </c>
      <c r="E40" s="134">
        <v>1.9518260846937505E-2</v>
      </c>
      <c r="F40" s="134">
        <v>1.4958065477457533E-2</v>
      </c>
      <c r="G40" s="134">
        <v>3.0413306501456142E-2</v>
      </c>
      <c r="H40" s="134">
        <v>1.2163607200142578E-2</v>
      </c>
      <c r="I40" s="134">
        <v>1.1304794655915254E-2</v>
      </c>
      <c r="J40" s="134">
        <v>1.868235061533139E-2</v>
      </c>
      <c r="K40" s="134">
        <v>2.4990492886917477E-2</v>
      </c>
    </row>
    <row r="41" spans="2:11" x14ac:dyDescent="0.2">
      <c r="B41" s="135" t="s">
        <v>38</v>
      </c>
      <c r="C41" s="134">
        <v>1.1396666859205493E-2</v>
      </c>
      <c r="D41" s="134">
        <v>7.72990398280703E-3</v>
      </c>
      <c r="E41" s="134">
        <v>9.4069058324303123E-3</v>
      </c>
      <c r="F41" s="134">
        <v>1.2178040785048321E-2</v>
      </c>
      <c r="G41" s="134">
        <v>1.4144523775383566E-2</v>
      </c>
      <c r="H41" s="134">
        <v>9.8021743004811975E-3</v>
      </c>
      <c r="I41" s="134">
        <v>2.0277481323372464E-2</v>
      </c>
      <c r="J41" s="134">
        <v>3.6079671823259032E-3</v>
      </c>
      <c r="K41" s="134">
        <v>1.2827628331343814E-2</v>
      </c>
    </row>
    <row r="42" spans="2:11" x14ac:dyDescent="0.2">
      <c r="B42" s="135" t="s">
        <v>39</v>
      </c>
      <c r="C42" s="134">
        <v>0.11640832198496436</v>
      </c>
      <c r="D42" s="134">
        <v>7.5175915976290336E-2</v>
      </c>
      <c r="E42" s="134">
        <v>0.136239356590689</v>
      </c>
      <c r="F42" s="134">
        <v>0.1010792285750777</v>
      </c>
      <c r="G42" s="134">
        <v>5.6019681379699079E-2</v>
      </c>
      <c r="H42" s="134">
        <v>0.10675458919978613</v>
      </c>
      <c r="I42" s="134">
        <v>7.091189375074114E-2</v>
      </c>
      <c r="J42" s="134">
        <v>7.6310977116591711E-2</v>
      </c>
      <c r="K42" s="134">
        <v>7.9906184248585685E-2</v>
      </c>
    </row>
    <row r="43" spans="2:11" x14ac:dyDescent="0.2">
      <c r="B43" s="135" t="s">
        <v>40</v>
      </c>
      <c r="C43" s="134">
        <v>3.2640226190697634E-3</v>
      </c>
      <c r="D43" s="134">
        <v>4.0122707892821241E-3</v>
      </c>
      <c r="E43" s="134">
        <v>6.5723807594296746E-3</v>
      </c>
      <c r="F43" s="134">
        <v>8.3698752607603566E-3</v>
      </c>
      <c r="G43" s="134">
        <v>5.5291302219563207E-3</v>
      </c>
      <c r="H43" s="134">
        <v>5.7921939048297989E-3</v>
      </c>
      <c r="I43" s="134">
        <v>3.5179256097078934E-3</v>
      </c>
      <c r="J43" s="134">
        <v>7.7596006523995452E-3</v>
      </c>
      <c r="K43" s="134">
        <v>5.4203392020485443E-3</v>
      </c>
    </row>
    <row r="44" spans="2:11" x14ac:dyDescent="0.2">
      <c r="B44" s="135" t="s">
        <v>41</v>
      </c>
      <c r="C44" s="134">
        <v>0.25919022085508775</v>
      </c>
      <c r="D44" s="134">
        <v>0.26577177718465111</v>
      </c>
      <c r="E44" s="134">
        <v>0.2081526517214396</v>
      </c>
      <c r="F44" s="134">
        <v>0.17669334582144833</v>
      </c>
      <c r="G44" s="134">
        <v>0.11656013439012693</v>
      </c>
      <c r="H44" s="134">
        <v>0.13299768312243807</v>
      </c>
      <c r="I44" s="134">
        <v>0.1154591090556939</v>
      </c>
      <c r="J44" s="134">
        <v>0.16527455147531261</v>
      </c>
      <c r="K44" s="134">
        <v>0.16093156493688598</v>
      </c>
    </row>
    <row r="45" spans="2:11" x14ac:dyDescent="0.2">
      <c r="B45" s="136" t="s">
        <v>42</v>
      </c>
      <c r="C45" s="134">
        <v>9.9761219221118445E-3</v>
      </c>
      <c r="D45" s="134">
        <v>8.5184928420395847E-3</v>
      </c>
      <c r="E45" s="134">
        <v>1.2865955773974041E-2</v>
      </c>
      <c r="F45" s="134">
        <v>1.6731235897654222E-2</v>
      </c>
      <c r="G45" s="134">
        <v>2.2467267746863983E-2</v>
      </c>
      <c r="H45" s="134">
        <v>1.2698271252896097E-2</v>
      </c>
      <c r="I45" s="134">
        <v>1.442744772520653E-2</v>
      </c>
      <c r="J45" s="134">
        <v>5.1895418375920528E-3</v>
      </c>
      <c r="K45" s="134">
        <v>1.8245765113373242E-2</v>
      </c>
    </row>
    <row r="46" spans="2:11" x14ac:dyDescent="0.2">
      <c r="B46" s="56" t="s">
        <v>2</v>
      </c>
      <c r="C46" s="123">
        <v>0.99999999999999989</v>
      </c>
      <c r="D46" s="123">
        <v>0.99999999999999989</v>
      </c>
      <c r="E46" s="123">
        <v>1</v>
      </c>
      <c r="F46" s="123">
        <v>1</v>
      </c>
      <c r="G46" s="123">
        <v>1</v>
      </c>
      <c r="H46" s="123">
        <v>1</v>
      </c>
      <c r="I46" s="123">
        <v>1</v>
      </c>
      <c r="J46" s="123">
        <v>1</v>
      </c>
      <c r="K46" s="123">
        <v>0.99999999999999989</v>
      </c>
    </row>
    <row r="47" spans="2:11" x14ac:dyDescent="0.2">
      <c r="B47" s="170" t="s">
        <v>315</v>
      </c>
    </row>
    <row r="48" spans="2:11" x14ac:dyDescent="0.2">
      <c r="B48" s="170" t="s">
        <v>46</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N32" sqref="N32"/>
    </sheetView>
  </sheetViews>
  <sheetFormatPr defaultColWidth="8.7109375" defaultRowHeight="12.75" x14ac:dyDescent="0.2"/>
  <cols>
    <col min="1" max="2" width="8.7109375" style="62"/>
    <col min="3" max="3" width="16.28515625" style="62" bestFit="1" customWidth="1"/>
    <col min="4" max="4" width="9.7109375" style="62" customWidth="1"/>
    <col min="5" max="5" width="13.7109375" style="62" customWidth="1"/>
    <col min="6" max="6" width="11.5703125" style="62" customWidth="1"/>
    <col min="7" max="7" width="9.7109375" style="62" customWidth="1"/>
    <col min="8" max="16384" width="8.7109375" style="62"/>
  </cols>
  <sheetData>
    <row r="2" spans="2:10" x14ac:dyDescent="0.2">
      <c r="B2" s="124" t="s">
        <v>235</v>
      </c>
    </row>
    <row r="3" spans="2:10" x14ac:dyDescent="0.2">
      <c r="B3" s="111"/>
    </row>
    <row r="4" spans="2:10" ht="45" customHeight="1" x14ac:dyDescent="0.2">
      <c r="B4" s="219" t="s">
        <v>321</v>
      </c>
      <c r="C4" s="219"/>
      <c r="D4" s="219"/>
      <c r="E4" s="219"/>
      <c r="F4" s="219"/>
      <c r="G4" s="219"/>
      <c r="H4" s="73"/>
      <c r="I4" s="73"/>
      <c r="J4" s="73"/>
    </row>
    <row r="6" spans="2:10" x14ac:dyDescent="0.2">
      <c r="C6" s="212" t="s">
        <v>47</v>
      </c>
      <c r="D6" s="212"/>
      <c r="E6" s="212"/>
      <c r="F6" s="212"/>
    </row>
    <row r="7" spans="2:10" x14ac:dyDescent="0.2">
      <c r="B7" s="91"/>
      <c r="C7" s="212" t="s">
        <v>44</v>
      </c>
      <c r="D7" s="212"/>
      <c r="E7" s="212"/>
      <c r="F7" s="212"/>
    </row>
    <row r="8" spans="2:10" x14ac:dyDescent="0.2">
      <c r="C8" s="212" t="s">
        <v>48</v>
      </c>
      <c r="D8" s="212"/>
      <c r="E8" s="212"/>
      <c r="F8" s="212"/>
    </row>
    <row r="9" spans="2:10" x14ac:dyDescent="0.2">
      <c r="C9" s="213" t="s">
        <v>325</v>
      </c>
      <c r="D9" s="213"/>
      <c r="E9" s="213"/>
      <c r="F9" s="213"/>
    </row>
    <row r="10" spans="2:10" ht="5.25" customHeight="1" x14ac:dyDescent="0.2"/>
    <row r="11" spans="2:10" x14ac:dyDescent="0.2">
      <c r="C11" s="222" t="s">
        <v>49</v>
      </c>
      <c r="D11" s="216" t="s">
        <v>50</v>
      </c>
      <c r="E11" s="220"/>
      <c r="F11" s="223" t="s">
        <v>2</v>
      </c>
    </row>
    <row r="12" spans="2:10" ht="25.5" x14ac:dyDescent="0.2">
      <c r="C12" s="222"/>
      <c r="D12" s="153" t="s">
        <v>51</v>
      </c>
      <c r="E12" s="153" t="s">
        <v>52</v>
      </c>
      <c r="F12" s="223"/>
    </row>
    <row r="13" spans="2:10" ht="14.25" x14ac:dyDescent="0.2">
      <c r="C13" s="181" t="s">
        <v>322</v>
      </c>
      <c r="D13" s="178">
        <v>0.85399999999999998</v>
      </c>
      <c r="E13" s="178">
        <v>0.14599999999999999</v>
      </c>
      <c r="F13" s="178">
        <v>1</v>
      </c>
    </row>
    <row r="14" spans="2:10" x14ac:dyDescent="0.2">
      <c r="C14" s="181" t="s">
        <v>4</v>
      </c>
      <c r="D14" s="178">
        <v>0.68100000000000005</v>
      </c>
      <c r="E14" s="178">
        <v>0.31900000000000001</v>
      </c>
      <c r="F14" s="178">
        <v>1</v>
      </c>
    </row>
    <row r="15" spans="2:10" x14ac:dyDescent="0.2">
      <c r="C15" s="181" t="s">
        <v>5</v>
      </c>
      <c r="D15" s="178">
        <v>0.88800000000000001</v>
      </c>
      <c r="E15" s="178">
        <v>0.112</v>
      </c>
      <c r="F15" s="178">
        <v>1</v>
      </c>
    </row>
    <row r="16" spans="2:10" ht="14.25" x14ac:dyDescent="0.2">
      <c r="C16" s="181" t="s">
        <v>323</v>
      </c>
      <c r="D16" s="178">
        <v>0.63700000000000001</v>
      </c>
      <c r="E16" s="178">
        <v>0.36299999999999999</v>
      </c>
      <c r="F16" s="178">
        <v>1</v>
      </c>
    </row>
    <row r="17" spans="3:6" x14ac:dyDescent="0.2">
      <c r="C17" s="181" t="s">
        <v>7</v>
      </c>
      <c r="D17" s="178">
        <v>0.57499999999999996</v>
      </c>
      <c r="E17" s="178">
        <v>0.42499999999999999</v>
      </c>
      <c r="F17" s="178">
        <v>1</v>
      </c>
    </row>
    <row r="18" spans="3:6" x14ac:dyDescent="0.2">
      <c r="C18" s="181" t="s">
        <v>8</v>
      </c>
      <c r="D18" s="178">
        <v>0.57099999999999995</v>
      </c>
      <c r="E18" s="178">
        <v>0.42899999999999999</v>
      </c>
      <c r="F18" s="178">
        <v>1</v>
      </c>
    </row>
    <row r="19" spans="3:6" x14ac:dyDescent="0.2">
      <c r="C19" s="181" t="s">
        <v>9</v>
      </c>
      <c r="D19" s="178">
        <v>0.39600000000000002</v>
      </c>
      <c r="E19" s="178">
        <v>0.60399999999999998</v>
      </c>
      <c r="F19" s="178">
        <v>1</v>
      </c>
    </row>
    <row r="20" spans="3:6" ht="14.25" x14ac:dyDescent="0.2">
      <c r="C20" s="181" t="s">
        <v>324</v>
      </c>
      <c r="D20" s="178">
        <v>0.31</v>
      </c>
      <c r="E20" s="178">
        <v>0.69</v>
      </c>
      <c r="F20" s="178">
        <v>1</v>
      </c>
    </row>
    <row r="21" spans="3:6" x14ac:dyDescent="0.2">
      <c r="C21" s="56" t="s">
        <v>53</v>
      </c>
      <c r="D21" s="179">
        <v>0.66400000000000003</v>
      </c>
      <c r="E21" s="179">
        <v>0.33600000000000002</v>
      </c>
      <c r="F21" s="180">
        <v>1</v>
      </c>
    </row>
    <row r="22" spans="3:6" ht="5.25" customHeight="1" x14ac:dyDescent="0.2"/>
    <row r="23" spans="3:6" x14ac:dyDescent="0.2">
      <c r="C23" s="175" t="s">
        <v>315</v>
      </c>
      <c r="D23" s="175"/>
      <c r="E23" s="175"/>
      <c r="F23" s="175"/>
    </row>
    <row r="24" spans="3:6" ht="37.5" customHeight="1" x14ac:dyDescent="0.2">
      <c r="C24" s="224" t="s">
        <v>211</v>
      </c>
      <c r="D24" s="224"/>
      <c r="E24" s="224"/>
      <c r="F24" s="224"/>
    </row>
    <row r="25" spans="3:6" x14ac:dyDescent="0.2">
      <c r="C25" s="175" t="s">
        <v>54</v>
      </c>
      <c r="D25" s="175"/>
      <c r="E25" s="175"/>
      <c r="F25" s="175"/>
    </row>
    <row r="26" spans="3:6" x14ac:dyDescent="0.2">
      <c r="C26" s="175" t="s">
        <v>55</v>
      </c>
      <c r="D26" s="175"/>
      <c r="E26" s="175"/>
      <c r="F26" s="175"/>
    </row>
    <row r="27" spans="3:6" x14ac:dyDescent="0.2">
      <c r="C27" s="175" t="s">
        <v>63</v>
      </c>
      <c r="D27" s="175"/>
      <c r="E27" s="175"/>
      <c r="F27" s="175"/>
    </row>
    <row r="28" spans="3:6" x14ac:dyDescent="0.2">
      <c r="C28" s="175" t="s">
        <v>46</v>
      </c>
      <c r="D28" s="175"/>
      <c r="E28" s="175"/>
      <c r="F28" s="175"/>
    </row>
  </sheetData>
  <mergeCells count="9">
    <mergeCell ref="C11:C12"/>
    <mergeCell ref="D11:E11"/>
    <mergeCell ref="F11:F12"/>
    <mergeCell ref="C24:F24"/>
    <mergeCell ref="B4:G4"/>
    <mergeCell ref="C6:F6"/>
    <mergeCell ref="C7:F7"/>
    <mergeCell ref="C8:F8"/>
    <mergeCell ref="C9:F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50"/>
  <sheetViews>
    <sheetView showGridLines="0" workbookViewId="0">
      <selection activeCell="M20" sqref="M20"/>
    </sheetView>
  </sheetViews>
  <sheetFormatPr defaultColWidth="8.7109375" defaultRowHeight="12.75" x14ac:dyDescent="0.2"/>
  <cols>
    <col min="1" max="1" width="8.7109375" style="62"/>
    <col min="2" max="2" width="8" style="62" customWidth="1"/>
    <col min="3" max="3" width="18.140625" style="62" customWidth="1"/>
    <col min="4" max="5" width="10.42578125" style="62" customWidth="1"/>
    <col min="6" max="6" width="9.140625" style="62" bestFit="1" customWidth="1"/>
    <col min="7" max="9" width="8.7109375" style="62"/>
    <col min="10" max="10" width="6.85546875" style="62" customWidth="1"/>
    <col min="11" max="16384" width="8.7109375" style="62"/>
  </cols>
  <sheetData>
    <row r="2" spans="2:9" x14ac:dyDescent="0.2">
      <c r="B2" s="111" t="s">
        <v>302</v>
      </c>
    </row>
    <row r="3" spans="2:9" x14ac:dyDescent="0.2">
      <c r="B3" s="111"/>
    </row>
    <row r="4" spans="2:9" ht="63.75" customHeight="1" x14ac:dyDescent="0.2">
      <c r="B4" s="209" t="s">
        <v>247</v>
      </c>
      <c r="C4" s="209"/>
      <c r="D4" s="209"/>
      <c r="E4" s="209"/>
      <c r="F4" s="209"/>
      <c r="G4" s="209"/>
      <c r="H4" s="209"/>
      <c r="I4" s="209"/>
    </row>
    <row r="6" spans="2:9" x14ac:dyDescent="0.2">
      <c r="B6" s="212" t="s">
        <v>56</v>
      </c>
      <c r="C6" s="212"/>
      <c r="D6" s="212"/>
      <c r="E6" s="212"/>
      <c r="F6" s="212"/>
      <c r="G6" s="212"/>
      <c r="H6" s="212"/>
    </row>
    <row r="7" spans="2:9" x14ac:dyDescent="0.2">
      <c r="B7" s="212" t="s">
        <v>57</v>
      </c>
      <c r="C7" s="212"/>
      <c r="D7" s="212"/>
      <c r="E7" s="212"/>
      <c r="F7" s="212"/>
      <c r="G7" s="212"/>
      <c r="H7" s="212"/>
    </row>
    <row r="8" spans="2:9" x14ac:dyDescent="0.2">
      <c r="B8" s="213" t="s">
        <v>325</v>
      </c>
      <c r="C8" s="213"/>
      <c r="D8" s="213"/>
      <c r="E8" s="213"/>
      <c r="F8" s="213"/>
      <c r="G8" s="213"/>
      <c r="H8" s="213"/>
    </row>
    <row r="25" spans="2:10" x14ac:dyDescent="0.2">
      <c r="B25" s="108" t="s">
        <v>315</v>
      </c>
    </row>
    <row r="26" spans="2:10" x14ac:dyDescent="0.2">
      <c r="B26" s="108" t="s">
        <v>46</v>
      </c>
    </row>
    <row r="28" spans="2:10" ht="61.5" customHeight="1" x14ac:dyDescent="0.2">
      <c r="B28" s="219" t="s">
        <v>328</v>
      </c>
      <c r="C28" s="219"/>
      <c r="D28" s="219"/>
      <c r="E28" s="219"/>
      <c r="F28" s="219"/>
      <c r="G28" s="219"/>
      <c r="H28" s="219"/>
      <c r="I28" s="219"/>
      <c r="J28" s="219"/>
    </row>
    <row r="30" spans="2:10" x14ac:dyDescent="0.2">
      <c r="C30" s="212" t="s">
        <v>58</v>
      </c>
      <c r="D30" s="212"/>
      <c r="E30" s="212"/>
      <c r="F30" s="212"/>
      <c r="G30" s="74"/>
      <c r="H30" s="74"/>
    </row>
    <row r="31" spans="2:10" x14ac:dyDescent="0.2">
      <c r="C31" s="212" t="s">
        <v>59</v>
      </c>
      <c r="D31" s="212"/>
      <c r="E31" s="212"/>
      <c r="F31" s="212"/>
      <c r="G31" s="74"/>
      <c r="H31" s="74"/>
    </row>
    <row r="32" spans="2:10" x14ac:dyDescent="0.2">
      <c r="C32" s="212" t="s">
        <v>60</v>
      </c>
      <c r="D32" s="212"/>
      <c r="E32" s="212"/>
      <c r="F32" s="212"/>
      <c r="G32" s="74"/>
      <c r="H32" s="74"/>
    </row>
    <row r="33" spans="1:8" x14ac:dyDescent="0.2">
      <c r="C33" s="213" t="s">
        <v>383</v>
      </c>
      <c r="D33" s="213"/>
      <c r="E33" s="213"/>
      <c r="F33" s="213"/>
      <c r="G33" s="67"/>
      <c r="H33" s="67"/>
    </row>
    <row r="34" spans="1:8" ht="3" customHeight="1" x14ac:dyDescent="0.2"/>
    <row r="35" spans="1:8" x14ac:dyDescent="0.2">
      <c r="C35" s="56" t="s">
        <v>49</v>
      </c>
      <c r="D35" s="99" t="s">
        <v>61</v>
      </c>
      <c r="E35" s="99" t="s">
        <v>62</v>
      </c>
      <c r="F35" s="92" t="s">
        <v>2</v>
      </c>
    </row>
    <row r="36" spans="1:8" ht="17.25" x14ac:dyDescent="0.2">
      <c r="C36" s="182" t="s">
        <v>329</v>
      </c>
      <c r="D36" s="51">
        <v>0.307</v>
      </c>
      <c r="E36" s="51">
        <v>0.69299999999999995</v>
      </c>
      <c r="F36" s="51">
        <v>1</v>
      </c>
    </row>
    <row r="37" spans="1:8" x14ac:dyDescent="0.2">
      <c r="C37" s="182" t="s">
        <v>4</v>
      </c>
      <c r="D37" s="51">
        <v>0.19600000000000001</v>
      </c>
      <c r="E37" s="51">
        <v>0.80400000000000005</v>
      </c>
      <c r="F37" s="51">
        <v>1</v>
      </c>
    </row>
    <row r="38" spans="1:8" x14ac:dyDescent="0.2">
      <c r="C38" s="182" t="s">
        <v>5</v>
      </c>
      <c r="D38" s="51">
        <v>0.36399999999999999</v>
      </c>
      <c r="E38" s="51">
        <v>0.63600000000000001</v>
      </c>
      <c r="F38" s="51">
        <v>1</v>
      </c>
    </row>
    <row r="39" spans="1:8" ht="17.25" x14ac:dyDescent="0.2">
      <c r="C39" s="182" t="s">
        <v>330</v>
      </c>
      <c r="D39" s="51">
        <v>0.11899999999999999</v>
      </c>
      <c r="E39" s="51">
        <v>0.88100000000000001</v>
      </c>
      <c r="F39" s="51">
        <v>1</v>
      </c>
    </row>
    <row r="40" spans="1:8" x14ac:dyDescent="0.2">
      <c r="C40" s="182" t="s">
        <v>7</v>
      </c>
      <c r="D40" s="51">
        <v>0.17299999999999999</v>
      </c>
      <c r="E40" s="51">
        <v>0.82699999999999996</v>
      </c>
      <c r="F40" s="51">
        <v>1</v>
      </c>
    </row>
    <row r="41" spans="1:8" x14ac:dyDescent="0.2">
      <c r="C41" s="182" t="s">
        <v>8</v>
      </c>
      <c r="D41" s="51">
        <v>0.13500000000000001</v>
      </c>
      <c r="E41" s="51">
        <v>0.86499999999999999</v>
      </c>
      <c r="F41" s="51">
        <v>1</v>
      </c>
    </row>
    <row r="42" spans="1:8" x14ac:dyDescent="0.2">
      <c r="C42" s="182" t="s">
        <v>9</v>
      </c>
      <c r="D42" s="51">
        <v>0.105</v>
      </c>
      <c r="E42" s="51">
        <v>0.89500000000000002</v>
      </c>
      <c r="F42" s="51">
        <v>1</v>
      </c>
    </row>
    <row r="43" spans="1:8" ht="17.25" x14ac:dyDescent="0.2">
      <c r="C43" s="182" t="s">
        <v>331</v>
      </c>
      <c r="D43" s="51">
        <v>0.109</v>
      </c>
      <c r="E43" s="51">
        <v>0.89100000000000001</v>
      </c>
      <c r="F43" s="51">
        <v>1</v>
      </c>
    </row>
    <row r="44" spans="1:8" x14ac:dyDescent="0.2">
      <c r="C44" s="81" t="s">
        <v>2</v>
      </c>
      <c r="D44" s="131">
        <v>0.22600000000000001</v>
      </c>
      <c r="E44" s="131">
        <v>0.77400000000000002</v>
      </c>
      <c r="F44" s="131">
        <v>1</v>
      </c>
    </row>
    <row r="45" spans="1:8" ht="16.899999999999999" customHeight="1" x14ac:dyDescent="0.2">
      <c r="A45" s="129" t="s">
        <v>315</v>
      </c>
      <c r="B45" s="107"/>
      <c r="C45" s="170"/>
    </row>
    <row r="46" spans="1:8" ht="10.9" customHeight="1" x14ac:dyDescent="0.2">
      <c r="A46" s="129" t="s">
        <v>54</v>
      </c>
      <c r="C46" s="174"/>
      <c r="D46" s="67"/>
      <c r="E46" s="67"/>
      <c r="F46" s="67"/>
    </row>
    <row r="47" spans="1:8" ht="15" customHeight="1" x14ac:dyDescent="0.2">
      <c r="A47" s="129" t="s">
        <v>55</v>
      </c>
      <c r="C47" s="170"/>
      <c r="E47" s="67"/>
      <c r="F47" s="67"/>
    </row>
    <row r="48" spans="1:8" ht="13.9" customHeight="1" x14ac:dyDescent="0.2">
      <c r="A48" s="129" t="s">
        <v>63</v>
      </c>
      <c r="C48" s="170"/>
      <c r="D48" s="67"/>
      <c r="E48" s="67"/>
      <c r="F48" s="67"/>
    </row>
    <row r="49" spans="1:6" ht="15" customHeight="1" x14ac:dyDescent="0.2">
      <c r="A49" s="129" t="s">
        <v>46</v>
      </c>
      <c r="C49" s="170"/>
      <c r="D49" s="67"/>
      <c r="E49" s="67"/>
      <c r="F49" s="67"/>
    </row>
    <row r="50" spans="1:6" ht="34.5" customHeight="1" x14ac:dyDescent="0.2">
      <c r="D50" s="67"/>
      <c r="E50" s="67"/>
      <c r="F50" s="67"/>
    </row>
  </sheetData>
  <mergeCells count="9">
    <mergeCell ref="B4:I4"/>
    <mergeCell ref="C30:F30"/>
    <mergeCell ref="C31:F31"/>
    <mergeCell ref="C32:F32"/>
    <mergeCell ref="C33:F33"/>
    <mergeCell ref="B6:H6"/>
    <mergeCell ref="B7:H7"/>
    <mergeCell ref="B8:H8"/>
    <mergeCell ref="B28:J2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H45"/>
  <sheetViews>
    <sheetView showGridLines="0" workbookViewId="0">
      <selection activeCell="M6" sqref="M6"/>
    </sheetView>
  </sheetViews>
  <sheetFormatPr defaultColWidth="8.7109375" defaultRowHeight="12.75" x14ac:dyDescent="0.2"/>
  <cols>
    <col min="1" max="1" width="8.7109375" style="62"/>
    <col min="2" max="2" width="14" style="62" customWidth="1"/>
    <col min="3" max="3" width="20.7109375" style="62" bestFit="1" customWidth="1"/>
    <col min="4" max="4" width="12.7109375" style="62" customWidth="1"/>
    <col min="5" max="5" width="13.42578125" style="62" customWidth="1"/>
    <col min="6" max="6" width="9.140625" style="62" bestFit="1" customWidth="1"/>
    <col min="7" max="7" width="8.7109375" style="62"/>
    <col min="8" max="8" width="12.85546875" style="62" customWidth="1"/>
    <col min="9" max="16384" width="8.7109375" style="62"/>
  </cols>
  <sheetData>
    <row r="2" spans="2:8" x14ac:dyDescent="0.2">
      <c r="B2" s="79" t="s">
        <v>301</v>
      </c>
    </row>
    <row r="3" spans="2:8" ht="114" customHeight="1" x14ac:dyDescent="0.2">
      <c r="B3" s="219" t="s">
        <v>332</v>
      </c>
      <c r="C3" s="219"/>
      <c r="D3" s="219"/>
      <c r="E3" s="219"/>
      <c r="F3" s="219"/>
      <c r="G3" s="219"/>
      <c r="H3" s="219"/>
    </row>
    <row r="4" spans="2:8" x14ac:dyDescent="0.2">
      <c r="B4" s="127"/>
      <c r="C4" s="212" t="s">
        <v>66</v>
      </c>
      <c r="D4" s="212"/>
      <c r="E4" s="212"/>
      <c r="F4" s="212"/>
      <c r="G4" s="127"/>
      <c r="H4" s="127"/>
    </row>
    <row r="5" spans="2:8" x14ac:dyDescent="0.2">
      <c r="B5" s="73"/>
      <c r="C5" s="74" t="s">
        <v>67</v>
      </c>
      <c r="D5" s="74"/>
      <c r="E5" s="74"/>
      <c r="F5" s="74"/>
      <c r="G5" s="73"/>
      <c r="H5" s="127"/>
    </row>
    <row r="6" spans="2:8" x14ac:dyDescent="0.2">
      <c r="C6" s="213" t="s">
        <v>325</v>
      </c>
      <c r="D6" s="213"/>
      <c r="E6" s="213"/>
      <c r="F6" s="213"/>
    </row>
    <row r="7" spans="2:8" ht="3" customHeight="1" x14ac:dyDescent="0.2"/>
    <row r="8" spans="2:8" x14ac:dyDescent="0.2">
      <c r="C8" s="222" t="s">
        <v>0</v>
      </c>
      <c r="D8" s="216" t="s">
        <v>64</v>
      </c>
      <c r="E8" s="220"/>
      <c r="F8" s="225" t="s">
        <v>2</v>
      </c>
    </row>
    <row r="9" spans="2:8" x14ac:dyDescent="0.2">
      <c r="C9" s="222"/>
      <c r="D9" s="99" t="s">
        <v>61</v>
      </c>
      <c r="E9" s="99" t="s">
        <v>62</v>
      </c>
      <c r="F9" s="225"/>
    </row>
    <row r="10" spans="2:8" x14ac:dyDescent="0.2">
      <c r="C10" s="182" t="s">
        <v>11</v>
      </c>
      <c r="D10" s="183">
        <v>0.16</v>
      </c>
      <c r="E10" s="183">
        <v>0.84</v>
      </c>
      <c r="F10" s="183">
        <v>1</v>
      </c>
      <c r="G10" s="128"/>
    </row>
    <row r="11" spans="2:8" x14ac:dyDescent="0.2">
      <c r="C11" s="182" t="s">
        <v>12</v>
      </c>
      <c r="D11" s="183">
        <v>0.17299999999999999</v>
      </c>
      <c r="E11" s="183">
        <v>0.82699999999999996</v>
      </c>
      <c r="F11" s="183">
        <v>1</v>
      </c>
      <c r="G11" s="128"/>
    </row>
    <row r="12" spans="2:8" x14ac:dyDescent="0.2">
      <c r="C12" s="182" t="s">
        <v>13</v>
      </c>
      <c r="D12" s="183">
        <v>0.191</v>
      </c>
      <c r="E12" s="183">
        <v>0.80900000000000005</v>
      </c>
      <c r="F12" s="183">
        <v>1</v>
      </c>
      <c r="G12" s="128"/>
    </row>
    <row r="13" spans="2:8" x14ac:dyDescent="0.2">
      <c r="C13" s="182" t="s">
        <v>14</v>
      </c>
      <c r="D13" s="183">
        <v>0.23400000000000001</v>
      </c>
      <c r="E13" s="183">
        <v>0.76600000000000001</v>
      </c>
      <c r="F13" s="183">
        <v>1</v>
      </c>
      <c r="G13" s="128"/>
    </row>
    <row r="14" spans="2:8" x14ac:dyDescent="0.2">
      <c r="C14" s="182" t="s">
        <v>15</v>
      </c>
      <c r="D14" s="183">
        <v>0.28799999999999998</v>
      </c>
      <c r="E14" s="183">
        <v>0.71199999999999997</v>
      </c>
      <c r="F14" s="183">
        <v>1</v>
      </c>
      <c r="G14" s="128"/>
    </row>
    <row r="15" spans="2:8" x14ac:dyDescent="0.2">
      <c r="C15" s="182" t="s">
        <v>16</v>
      </c>
      <c r="D15" s="183">
        <v>0.22700000000000001</v>
      </c>
      <c r="E15" s="183">
        <v>0.77300000000000002</v>
      </c>
      <c r="F15" s="183">
        <v>1</v>
      </c>
      <c r="G15" s="128"/>
    </row>
    <row r="16" spans="2:8" x14ac:dyDescent="0.2">
      <c r="C16" s="182" t="s">
        <v>17</v>
      </c>
      <c r="D16" s="183">
        <v>0.24299999999999999</v>
      </c>
      <c r="E16" s="183">
        <v>0.75700000000000001</v>
      </c>
      <c r="F16" s="183">
        <v>1</v>
      </c>
      <c r="G16" s="128"/>
    </row>
    <row r="17" spans="3:7" x14ac:dyDescent="0.2">
      <c r="C17" s="182" t="s">
        <v>18</v>
      </c>
      <c r="D17" s="183">
        <v>0.16</v>
      </c>
      <c r="E17" s="183">
        <v>0.84</v>
      </c>
      <c r="F17" s="183">
        <v>1</v>
      </c>
      <c r="G17" s="128"/>
    </row>
    <row r="18" spans="3:7" x14ac:dyDescent="0.2">
      <c r="C18" s="182" t="s">
        <v>19</v>
      </c>
      <c r="D18" s="183">
        <v>0.19800000000000001</v>
      </c>
      <c r="E18" s="183">
        <v>0.80200000000000005</v>
      </c>
      <c r="F18" s="183">
        <v>1</v>
      </c>
      <c r="G18" s="128"/>
    </row>
    <row r="19" spans="3:7" x14ac:dyDescent="0.2">
      <c r="C19" s="182" t="s">
        <v>20</v>
      </c>
      <c r="D19" s="183">
        <v>0.253</v>
      </c>
      <c r="E19" s="183">
        <v>0.747</v>
      </c>
      <c r="F19" s="183">
        <v>1</v>
      </c>
      <c r="G19" s="128"/>
    </row>
    <row r="20" spans="3:7" x14ac:dyDescent="0.2">
      <c r="C20" s="182" t="s">
        <v>21</v>
      </c>
      <c r="D20" s="183">
        <v>0.19900000000000001</v>
      </c>
      <c r="E20" s="183">
        <v>0.80100000000000005</v>
      </c>
      <c r="F20" s="183">
        <v>1</v>
      </c>
      <c r="G20" s="128"/>
    </row>
    <row r="21" spans="3:7" x14ac:dyDescent="0.2">
      <c r="C21" s="182" t="s">
        <v>22</v>
      </c>
      <c r="D21" s="183">
        <v>0.187</v>
      </c>
      <c r="E21" s="183">
        <v>0.81299999999999994</v>
      </c>
      <c r="F21" s="183">
        <v>1</v>
      </c>
      <c r="G21" s="128"/>
    </row>
    <row r="22" spans="3:7" x14ac:dyDescent="0.2">
      <c r="C22" s="182" t="s">
        <v>23</v>
      </c>
      <c r="D22" s="183">
        <v>0.26800000000000002</v>
      </c>
      <c r="E22" s="183">
        <v>0.73199999999999998</v>
      </c>
      <c r="F22" s="183">
        <v>1</v>
      </c>
      <c r="G22" s="128"/>
    </row>
    <row r="23" spans="3:7" x14ac:dyDescent="0.2">
      <c r="C23" s="182" t="s">
        <v>24</v>
      </c>
      <c r="D23" s="183">
        <v>0.224</v>
      </c>
      <c r="E23" s="183">
        <v>0.77600000000000002</v>
      </c>
      <c r="F23" s="183">
        <v>1</v>
      </c>
      <c r="G23" s="128"/>
    </row>
    <row r="24" spans="3:7" x14ac:dyDescent="0.2">
      <c r="C24" s="182" t="s">
        <v>25</v>
      </c>
      <c r="D24" s="183">
        <v>0.24399999999999999</v>
      </c>
      <c r="E24" s="183">
        <v>0.75600000000000001</v>
      </c>
      <c r="F24" s="183">
        <v>1</v>
      </c>
      <c r="G24" s="128"/>
    </row>
    <row r="25" spans="3:7" x14ac:dyDescent="0.2">
      <c r="C25" s="182" t="s">
        <v>26</v>
      </c>
      <c r="D25" s="183">
        <v>0.23200000000000001</v>
      </c>
      <c r="E25" s="183">
        <v>0.76800000000000002</v>
      </c>
      <c r="F25" s="183">
        <v>1</v>
      </c>
      <c r="G25" s="128"/>
    </row>
    <row r="26" spans="3:7" x14ac:dyDescent="0.2">
      <c r="C26" s="182" t="s">
        <v>27</v>
      </c>
      <c r="D26" s="183">
        <v>0.24</v>
      </c>
      <c r="E26" s="183">
        <v>0.76</v>
      </c>
      <c r="F26" s="183">
        <v>1</v>
      </c>
      <c r="G26" s="128"/>
    </row>
    <row r="27" spans="3:7" x14ac:dyDescent="0.2">
      <c r="C27" s="182" t="s">
        <v>28</v>
      </c>
      <c r="D27" s="183">
        <v>0.23699999999999999</v>
      </c>
      <c r="E27" s="183">
        <v>0.76300000000000001</v>
      </c>
      <c r="F27" s="183">
        <v>1</v>
      </c>
      <c r="G27" s="128"/>
    </row>
    <row r="28" spans="3:7" x14ac:dyDescent="0.2">
      <c r="C28" s="182" t="s">
        <v>29</v>
      </c>
      <c r="D28" s="183">
        <v>0.21099999999999999</v>
      </c>
      <c r="E28" s="183">
        <v>0.78900000000000003</v>
      </c>
      <c r="F28" s="183">
        <v>1</v>
      </c>
      <c r="G28" s="128"/>
    </row>
    <row r="29" spans="3:7" x14ac:dyDescent="0.2">
      <c r="C29" s="182" t="s">
        <v>30</v>
      </c>
      <c r="D29" s="183">
        <v>0.19700000000000001</v>
      </c>
      <c r="E29" s="183">
        <v>0.80300000000000005</v>
      </c>
      <c r="F29" s="183">
        <v>1</v>
      </c>
      <c r="G29" s="128"/>
    </row>
    <row r="30" spans="3:7" x14ac:dyDescent="0.2">
      <c r="C30" s="182" t="s">
        <v>31</v>
      </c>
      <c r="D30" s="183">
        <v>0.249</v>
      </c>
      <c r="E30" s="183">
        <v>0.751</v>
      </c>
      <c r="F30" s="183">
        <v>1</v>
      </c>
      <c r="G30" s="128"/>
    </row>
    <row r="31" spans="3:7" x14ac:dyDescent="0.2">
      <c r="C31" s="182" t="s">
        <v>32</v>
      </c>
      <c r="D31" s="183">
        <v>0.20799999999999999</v>
      </c>
      <c r="E31" s="183">
        <v>0.79200000000000004</v>
      </c>
      <c r="F31" s="183">
        <v>1</v>
      </c>
      <c r="G31" s="128"/>
    </row>
    <row r="32" spans="3:7" x14ac:dyDescent="0.2">
      <c r="C32" s="182" t="s">
        <v>33</v>
      </c>
      <c r="D32" s="183">
        <v>0.24099999999999999</v>
      </c>
      <c r="E32" s="183">
        <v>0.75900000000000001</v>
      </c>
      <c r="F32" s="183">
        <v>1</v>
      </c>
      <c r="G32" s="128"/>
    </row>
    <row r="33" spans="3:7" x14ac:dyDescent="0.2">
      <c r="C33" s="182" t="s">
        <v>34</v>
      </c>
      <c r="D33" s="183">
        <v>0.159</v>
      </c>
      <c r="E33" s="183">
        <v>0.84099999999999997</v>
      </c>
      <c r="F33" s="183">
        <v>1</v>
      </c>
      <c r="G33" s="128"/>
    </row>
    <row r="34" spans="3:7" x14ac:dyDescent="0.2">
      <c r="C34" s="182" t="s">
        <v>35</v>
      </c>
      <c r="D34" s="183">
        <v>0.158</v>
      </c>
      <c r="E34" s="183">
        <v>0.84199999999999997</v>
      </c>
      <c r="F34" s="183">
        <v>1</v>
      </c>
      <c r="G34" s="128"/>
    </row>
    <row r="35" spans="3:7" x14ac:dyDescent="0.2">
      <c r="C35" s="182" t="s">
        <v>36</v>
      </c>
      <c r="D35" s="183">
        <v>0.20699999999999999</v>
      </c>
      <c r="E35" s="183">
        <v>0.79300000000000004</v>
      </c>
      <c r="F35" s="183">
        <v>1</v>
      </c>
      <c r="G35" s="128"/>
    </row>
    <row r="36" spans="3:7" x14ac:dyDescent="0.2">
      <c r="C36" s="182" t="s">
        <v>37</v>
      </c>
      <c r="D36" s="183">
        <v>0.247</v>
      </c>
      <c r="E36" s="183">
        <v>0.753</v>
      </c>
      <c r="F36" s="183">
        <v>1</v>
      </c>
      <c r="G36" s="128"/>
    </row>
    <row r="37" spans="3:7" x14ac:dyDescent="0.2">
      <c r="C37" s="182" t="s">
        <v>38</v>
      </c>
      <c r="D37" s="183">
        <v>0.23400000000000001</v>
      </c>
      <c r="E37" s="183">
        <v>0.76600000000000001</v>
      </c>
      <c r="F37" s="183">
        <v>1</v>
      </c>
      <c r="G37" s="128"/>
    </row>
    <row r="38" spans="3:7" x14ac:dyDescent="0.2">
      <c r="C38" s="182" t="s">
        <v>65</v>
      </c>
      <c r="D38" s="183">
        <v>0.20399999999999999</v>
      </c>
      <c r="E38" s="183">
        <v>0.79600000000000004</v>
      </c>
      <c r="F38" s="183">
        <v>1</v>
      </c>
      <c r="G38" s="128"/>
    </row>
    <row r="39" spans="3:7" x14ac:dyDescent="0.2">
      <c r="C39" s="182" t="s">
        <v>40</v>
      </c>
      <c r="D39" s="183">
        <v>0.193</v>
      </c>
      <c r="E39" s="183">
        <v>0.80700000000000005</v>
      </c>
      <c r="F39" s="183">
        <v>1</v>
      </c>
      <c r="G39" s="128"/>
    </row>
    <row r="40" spans="3:7" x14ac:dyDescent="0.2">
      <c r="C40" s="182" t="s">
        <v>41</v>
      </c>
      <c r="D40" s="183">
        <v>0.221</v>
      </c>
      <c r="E40" s="183">
        <v>0.77900000000000003</v>
      </c>
      <c r="F40" s="183">
        <v>1</v>
      </c>
      <c r="G40" s="128"/>
    </row>
    <row r="41" spans="3:7" x14ac:dyDescent="0.2">
      <c r="C41" s="182" t="s">
        <v>42</v>
      </c>
      <c r="D41" s="183">
        <v>0.19700000000000001</v>
      </c>
      <c r="E41" s="183">
        <v>0.80300000000000005</v>
      </c>
      <c r="F41" s="183">
        <v>1</v>
      </c>
      <c r="G41" s="128"/>
    </row>
    <row r="42" spans="3:7" x14ac:dyDescent="0.2">
      <c r="C42" s="81" t="s">
        <v>2</v>
      </c>
      <c r="D42" s="131">
        <v>0.22600000000000001</v>
      </c>
      <c r="E42" s="131">
        <v>0.77400000000000002</v>
      </c>
      <c r="F42" s="132">
        <v>1</v>
      </c>
    </row>
    <row r="43" spans="3:7" x14ac:dyDescent="0.2">
      <c r="C43" s="161" t="s">
        <v>315</v>
      </c>
    </row>
    <row r="44" spans="3:7" x14ac:dyDescent="0.2">
      <c r="C44" s="161" t="s">
        <v>45</v>
      </c>
    </row>
    <row r="45" spans="3:7" x14ac:dyDescent="0.2">
      <c r="C45" s="66" t="s">
        <v>68</v>
      </c>
    </row>
  </sheetData>
  <mergeCells count="6">
    <mergeCell ref="B3:H3"/>
    <mergeCell ref="C8:C9"/>
    <mergeCell ref="D8:E8"/>
    <mergeCell ref="F8:F9"/>
    <mergeCell ref="C4:F4"/>
    <mergeCell ref="C6: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4"/>
  <sheetViews>
    <sheetView showGridLines="0" zoomScaleNormal="100" workbookViewId="0">
      <selection activeCell="P32" sqref="P32"/>
    </sheetView>
  </sheetViews>
  <sheetFormatPr defaultColWidth="8.7109375" defaultRowHeight="12.75" x14ac:dyDescent="0.2"/>
  <cols>
    <col min="1" max="9" width="8.7109375" style="62"/>
    <col min="10" max="10" width="10.7109375" style="62" customWidth="1"/>
    <col min="11" max="11" width="8.7109375" style="62"/>
    <col min="12" max="12" width="14" style="62" customWidth="1"/>
    <col min="13" max="16384" width="8.7109375" style="62"/>
  </cols>
  <sheetData>
    <row r="2" spans="2:14" x14ac:dyDescent="0.2">
      <c r="B2" s="111" t="s">
        <v>236</v>
      </c>
    </row>
    <row r="3" spans="2:14" x14ac:dyDescent="0.2">
      <c r="B3" s="63"/>
    </row>
    <row r="4" spans="2:14" ht="96" customHeight="1" x14ac:dyDescent="0.2">
      <c r="B4" s="219" t="s">
        <v>334</v>
      </c>
      <c r="C4" s="219"/>
      <c r="D4" s="219"/>
      <c r="E4" s="219"/>
      <c r="F4" s="219"/>
      <c r="G4" s="219"/>
      <c r="H4" s="219"/>
      <c r="I4" s="219"/>
      <c r="J4" s="219"/>
      <c r="K4" s="219"/>
      <c r="L4" s="219"/>
    </row>
    <row r="6" spans="2:14" x14ac:dyDescent="0.2">
      <c r="B6" s="212" t="s">
        <v>69</v>
      </c>
      <c r="C6" s="212"/>
      <c r="D6" s="212"/>
      <c r="E6" s="212"/>
      <c r="F6" s="212"/>
      <c r="G6" s="212"/>
      <c r="H6" s="212"/>
      <c r="I6" s="212"/>
      <c r="J6" s="212"/>
      <c r="K6" s="212"/>
      <c r="L6" s="212"/>
      <c r="M6" s="212"/>
      <c r="N6" s="74"/>
    </row>
    <row r="7" spans="2:14" x14ac:dyDescent="0.2">
      <c r="B7" s="212" t="s">
        <v>70</v>
      </c>
      <c r="C7" s="212"/>
      <c r="D7" s="212"/>
      <c r="E7" s="212"/>
      <c r="F7" s="212"/>
      <c r="G7" s="212"/>
      <c r="H7" s="212"/>
      <c r="I7" s="212"/>
      <c r="J7" s="212"/>
      <c r="K7" s="212"/>
      <c r="L7" s="212"/>
      <c r="M7" s="212"/>
    </row>
    <row r="8" spans="2:14" x14ac:dyDescent="0.2">
      <c r="B8" s="212" t="s">
        <v>71</v>
      </c>
      <c r="C8" s="212"/>
      <c r="D8" s="212"/>
      <c r="E8" s="212"/>
      <c r="F8" s="212"/>
      <c r="G8" s="212"/>
      <c r="H8" s="212"/>
      <c r="I8" s="212"/>
      <c r="J8" s="212"/>
      <c r="K8" s="212"/>
      <c r="L8" s="212"/>
      <c r="M8" s="212"/>
      <c r="N8" s="74"/>
    </row>
    <row r="9" spans="2:14" x14ac:dyDescent="0.2">
      <c r="B9" s="213" t="s">
        <v>325</v>
      </c>
      <c r="C9" s="213"/>
      <c r="D9" s="213"/>
      <c r="E9" s="213"/>
      <c r="F9" s="213"/>
      <c r="G9" s="213"/>
      <c r="H9" s="213"/>
      <c r="I9" s="213"/>
      <c r="J9" s="213"/>
      <c r="K9" s="213"/>
      <c r="L9" s="213"/>
      <c r="M9" s="213"/>
      <c r="N9" s="67"/>
    </row>
    <row r="10" spans="2:14" x14ac:dyDescent="0.2">
      <c r="B10" s="67"/>
      <c r="C10" s="67"/>
      <c r="D10" s="67"/>
      <c r="E10" s="67"/>
      <c r="F10" s="67"/>
      <c r="G10" s="67"/>
      <c r="H10" s="67"/>
      <c r="I10" s="67"/>
      <c r="J10" s="67"/>
      <c r="K10" s="67"/>
    </row>
    <row r="24" spans="2:12" x14ac:dyDescent="0.2">
      <c r="B24" s="67"/>
    </row>
    <row r="25" spans="2:12" x14ac:dyDescent="0.2">
      <c r="B25" s="67"/>
    </row>
    <row r="26" spans="2:12" x14ac:dyDescent="0.2">
      <c r="B26" s="67"/>
    </row>
    <row r="27" spans="2:12" x14ac:dyDescent="0.2">
      <c r="B27" s="67"/>
    </row>
    <row r="28" spans="2:12" x14ac:dyDescent="0.2">
      <c r="B28" s="67"/>
    </row>
    <row r="29" spans="2:12" x14ac:dyDescent="0.2">
      <c r="B29" s="126" t="s">
        <v>315</v>
      </c>
    </row>
    <row r="30" spans="2:12" x14ac:dyDescent="0.2">
      <c r="B30" s="126" t="s">
        <v>46</v>
      </c>
    </row>
    <row r="31" spans="2:12" x14ac:dyDescent="0.2">
      <c r="B31" s="126"/>
    </row>
    <row r="32" spans="2:12" ht="74.25" customHeight="1" x14ac:dyDescent="0.2">
      <c r="B32" s="219" t="s">
        <v>333</v>
      </c>
      <c r="C32" s="219"/>
      <c r="D32" s="219"/>
      <c r="E32" s="219"/>
      <c r="F32" s="219"/>
      <c r="G32" s="219"/>
      <c r="H32" s="219"/>
      <c r="I32" s="219"/>
      <c r="J32" s="219"/>
      <c r="K32" s="219"/>
      <c r="L32" s="219"/>
    </row>
    <row r="34" spans="2:13" x14ac:dyDescent="0.2">
      <c r="B34" s="212" t="s">
        <v>72</v>
      </c>
      <c r="C34" s="212"/>
      <c r="D34" s="212"/>
      <c r="E34" s="212"/>
      <c r="F34" s="212"/>
      <c r="G34" s="212"/>
      <c r="H34" s="212"/>
      <c r="I34" s="212"/>
      <c r="J34" s="212"/>
      <c r="K34" s="212"/>
      <c r="L34" s="212"/>
      <c r="M34" s="212"/>
    </row>
    <row r="35" spans="2:13" x14ac:dyDescent="0.2">
      <c r="B35" s="212" t="s">
        <v>73</v>
      </c>
      <c r="C35" s="212"/>
      <c r="D35" s="212"/>
      <c r="E35" s="212"/>
      <c r="F35" s="212"/>
      <c r="G35" s="212"/>
      <c r="H35" s="212"/>
      <c r="I35" s="212"/>
      <c r="J35" s="212"/>
      <c r="K35" s="212"/>
      <c r="L35" s="212"/>
      <c r="M35" s="212"/>
    </row>
    <row r="36" spans="2:13" x14ac:dyDescent="0.2">
      <c r="B36" s="212" t="s">
        <v>74</v>
      </c>
      <c r="C36" s="212"/>
      <c r="D36" s="212"/>
      <c r="E36" s="212"/>
      <c r="F36" s="212"/>
      <c r="G36" s="212"/>
      <c r="H36" s="212"/>
      <c r="I36" s="212"/>
      <c r="J36" s="212"/>
      <c r="K36" s="212"/>
      <c r="L36" s="212"/>
      <c r="M36" s="212"/>
    </row>
    <row r="37" spans="2:13" x14ac:dyDescent="0.2">
      <c r="B37" s="213" t="s">
        <v>325</v>
      </c>
      <c r="C37" s="213"/>
      <c r="D37" s="213"/>
      <c r="E37" s="213"/>
      <c r="F37" s="213"/>
      <c r="G37" s="213"/>
      <c r="H37" s="213"/>
      <c r="I37" s="213"/>
      <c r="J37" s="213"/>
      <c r="K37" s="213"/>
      <c r="L37" s="213"/>
      <c r="M37" s="213"/>
    </row>
    <row r="50" spans="5:5" ht="9.75" customHeight="1" x14ac:dyDescent="0.2"/>
    <row r="53" spans="5:5" x14ac:dyDescent="0.2">
      <c r="E53" s="161" t="s">
        <v>315</v>
      </c>
    </row>
    <row r="54" spans="5:5" x14ac:dyDescent="0.2">
      <c r="E54" s="163" t="s">
        <v>46</v>
      </c>
    </row>
  </sheetData>
  <mergeCells count="10">
    <mergeCell ref="B34:M34"/>
    <mergeCell ref="B35:M35"/>
    <mergeCell ref="B36:M36"/>
    <mergeCell ref="B37:M37"/>
    <mergeCell ref="B4:L4"/>
    <mergeCell ref="B32:L32"/>
    <mergeCell ref="B8:M8"/>
    <mergeCell ref="B9:M9"/>
    <mergeCell ref="B7:M7"/>
    <mergeCell ref="B6:M6"/>
  </mergeCells>
  <pageMargins left="0.7" right="0.7" top="0.75" bottom="0.75" header="0.3" footer="0.3"/>
  <pageSetup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workbookViewId="0">
      <selection activeCell="P19" sqref="P19"/>
    </sheetView>
  </sheetViews>
  <sheetFormatPr defaultColWidth="8.7109375" defaultRowHeight="12.75" x14ac:dyDescent="0.2"/>
  <cols>
    <col min="1" max="2" width="8.7109375" style="62"/>
    <col min="3" max="3" width="13.7109375" style="62" customWidth="1"/>
    <col min="4" max="4" width="10.140625" style="62" bestFit="1" customWidth="1"/>
    <col min="5" max="5" width="9.7109375" style="62" customWidth="1"/>
    <col min="6" max="6" width="9.7109375" style="62" bestFit="1" customWidth="1"/>
    <col min="7" max="7" width="9.5703125" style="62" customWidth="1"/>
    <col min="8" max="8" width="8.7109375" style="62"/>
    <col min="9" max="9" width="10.85546875" style="62" customWidth="1"/>
    <col min="10" max="16384" width="8.7109375" style="62"/>
  </cols>
  <sheetData>
    <row r="2" spans="2:9" x14ac:dyDescent="0.2">
      <c r="B2" s="124" t="s">
        <v>300</v>
      </c>
    </row>
    <row r="3" spans="2:9" x14ac:dyDescent="0.2">
      <c r="B3" s="64"/>
    </row>
    <row r="4" spans="2:9" ht="84.75" customHeight="1" x14ac:dyDescent="0.2">
      <c r="B4" s="219" t="s">
        <v>335</v>
      </c>
      <c r="C4" s="219"/>
      <c r="D4" s="219"/>
      <c r="E4" s="219"/>
      <c r="F4" s="219"/>
      <c r="G4" s="219"/>
      <c r="H4" s="219"/>
      <c r="I4" s="219"/>
    </row>
    <row r="6" spans="2:9" x14ac:dyDescent="0.2">
      <c r="C6" s="212" t="s">
        <v>75</v>
      </c>
      <c r="D6" s="212"/>
      <c r="E6" s="212"/>
      <c r="F6" s="212"/>
      <c r="G6" s="212"/>
    </row>
    <row r="7" spans="2:9" x14ac:dyDescent="0.2">
      <c r="C7" s="212" t="s">
        <v>76</v>
      </c>
      <c r="D7" s="212"/>
      <c r="E7" s="212"/>
      <c r="F7" s="212"/>
      <c r="G7" s="212"/>
    </row>
    <row r="8" spans="2:9" x14ac:dyDescent="0.2">
      <c r="C8" s="212" t="s">
        <v>77</v>
      </c>
      <c r="D8" s="212"/>
      <c r="E8" s="212"/>
      <c r="F8" s="212"/>
      <c r="G8" s="212"/>
    </row>
    <row r="9" spans="2:9" x14ac:dyDescent="0.2">
      <c r="C9" s="213" t="s">
        <v>349</v>
      </c>
      <c r="D9" s="213"/>
      <c r="E9" s="213"/>
      <c r="F9" s="213"/>
      <c r="G9" s="213"/>
    </row>
    <row r="10" spans="2:9" ht="3.75" customHeight="1" x14ac:dyDescent="0.2"/>
    <row r="11" spans="2:9" x14ac:dyDescent="0.2">
      <c r="C11" s="222" t="s">
        <v>49</v>
      </c>
      <c r="D11" s="215">
        <v>2020</v>
      </c>
      <c r="E11" s="215">
        <v>2021</v>
      </c>
      <c r="F11" s="216" t="s">
        <v>78</v>
      </c>
      <c r="G11" s="217"/>
    </row>
    <row r="12" spans="2:9" x14ac:dyDescent="0.2">
      <c r="C12" s="222"/>
      <c r="D12" s="215"/>
      <c r="E12" s="215"/>
      <c r="F12" s="122" t="s">
        <v>79</v>
      </c>
      <c r="G12" s="100" t="s">
        <v>80</v>
      </c>
    </row>
    <row r="13" spans="2:9" x14ac:dyDescent="0.2">
      <c r="C13" s="55" t="s">
        <v>7</v>
      </c>
      <c r="D13" s="184">
        <v>121963</v>
      </c>
      <c r="E13" s="184">
        <v>179133</v>
      </c>
      <c r="F13" s="185">
        <v>57170</v>
      </c>
      <c r="G13" s="183">
        <v>0.46899999999999997</v>
      </c>
      <c r="H13" s="72"/>
    </row>
    <row r="14" spans="2:9" x14ac:dyDescent="0.2">
      <c r="C14" s="55" t="s">
        <v>395</v>
      </c>
      <c r="D14" s="184">
        <v>37307</v>
      </c>
      <c r="E14" s="184">
        <v>51113</v>
      </c>
      <c r="F14" s="185">
        <v>13806</v>
      </c>
      <c r="G14" s="183">
        <v>0.37</v>
      </c>
      <c r="H14" s="72"/>
    </row>
    <row r="15" spans="2:9" x14ac:dyDescent="0.2">
      <c r="C15" s="62" t="s">
        <v>5</v>
      </c>
      <c r="D15" s="184">
        <v>29755</v>
      </c>
      <c r="E15" s="184">
        <v>52190</v>
      </c>
      <c r="F15" s="185">
        <v>22435</v>
      </c>
      <c r="G15" s="183">
        <v>0.754</v>
      </c>
      <c r="H15" s="72"/>
    </row>
    <row r="16" spans="2:9" x14ac:dyDescent="0.2">
      <c r="C16" s="55" t="s">
        <v>396</v>
      </c>
      <c r="D16" s="184">
        <v>11929</v>
      </c>
      <c r="E16" s="184">
        <v>18603</v>
      </c>
      <c r="F16" s="185">
        <v>6674</v>
      </c>
      <c r="G16" s="183">
        <v>0.55900000000000005</v>
      </c>
      <c r="H16" s="72"/>
    </row>
    <row r="17" spans="3:8" x14ac:dyDescent="0.2">
      <c r="C17" s="55" t="s">
        <v>4</v>
      </c>
      <c r="D17" s="184">
        <v>4744</v>
      </c>
      <c r="E17" s="184">
        <v>5912</v>
      </c>
      <c r="F17" s="185">
        <v>1168</v>
      </c>
      <c r="G17" s="183">
        <v>0.246</v>
      </c>
      <c r="H17" s="72"/>
    </row>
    <row r="18" spans="3:8" x14ac:dyDescent="0.2">
      <c r="C18" s="55" t="s">
        <v>9</v>
      </c>
      <c r="D18" s="182">
        <v>524</v>
      </c>
      <c r="E18" s="184">
        <v>1090</v>
      </c>
      <c r="F18" s="186">
        <v>566</v>
      </c>
      <c r="G18" s="183">
        <v>1.08</v>
      </c>
      <c r="H18" s="72"/>
    </row>
    <row r="19" spans="3:8" x14ac:dyDescent="0.2">
      <c r="C19" s="55" t="s">
        <v>397</v>
      </c>
      <c r="D19" s="182">
        <v>792</v>
      </c>
      <c r="E19" s="184">
        <v>1202</v>
      </c>
      <c r="F19" s="186">
        <v>410</v>
      </c>
      <c r="G19" s="183">
        <v>0.51800000000000002</v>
      </c>
      <c r="H19" s="72"/>
    </row>
    <row r="20" spans="3:8" x14ac:dyDescent="0.2">
      <c r="C20" s="55" t="s">
        <v>8</v>
      </c>
      <c r="D20" s="182">
        <v>477</v>
      </c>
      <c r="E20" s="182">
        <v>838</v>
      </c>
      <c r="F20" s="186">
        <v>361</v>
      </c>
      <c r="G20" s="183">
        <v>0.75700000000000001</v>
      </c>
      <c r="H20" s="72"/>
    </row>
    <row r="21" spans="3:8" x14ac:dyDescent="0.2">
      <c r="C21" s="56" t="s">
        <v>2</v>
      </c>
      <c r="D21" s="187">
        <v>207491</v>
      </c>
      <c r="E21" s="187">
        <v>310081</v>
      </c>
      <c r="F21" s="187">
        <v>102590</v>
      </c>
      <c r="G21" s="131">
        <v>0.49399999999999999</v>
      </c>
    </row>
    <row r="22" spans="3:8" ht="4.5" customHeight="1" x14ac:dyDescent="0.2"/>
    <row r="23" spans="3:8" x14ac:dyDescent="0.2">
      <c r="C23" s="161" t="s">
        <v>336</v>
      </c>
      <c r="D23" s="170"/>
      <c r="E23" s="161"/>
      <c r="F23" s="161"/>
      <c r="G23" s="161"/>
    </row>
    <row r="24" spans="3:8" ht="60.75" customHeight="1" x14ac:dyDescent="0.2">
      <c r="C24" s="226" t="s">
        <v>237</v>
      </c>
      <c r="D24" s="226"/>
      <c r="E24" s="226"/>
      <c r="F24" s="226"/>
      <c r="G24" s="226"/>
    </row>
    <row r="25" spans="3:8" x14ac:dyDescent="0.2">
      <c r="C25" s="161" t="s">
        <v>238</v>
      </c>
      <c r="D25" s="170"/>
      <c r="E25" s="170"/>
      <c r="F25" s="170"/>
      <c r="G25" s="170"/>
    </row>
    <row r="26" spans="3:8" x14ac:dyDescent="0.2">
      <c r="C26" s="161" t="s">
        <v>55</v>
      </c>
      <c r="D26" s="170"/>
      <c r="E26" s="170"/>
      <c r="F26" s="170"/>
      <c r="G26" s="170"/>
    </row>
    <row r="27" spans="3:8" x14ac:dyDescent="0.2">
      <c r="C27" s="161" t="s">
        <v>239</v>
      </c>
      <c r="D27" s="170"/>
      <c r="E27" s="170"/>
      <c r="F27" s="170"/>
      <c r="G27" s="170"/>
    </row>
    <row r="28" spans="3:8" x14ac:dyDescent="0.2">
      <c r="C28" s="161" t="s">
        <v>240</v>
      </c>
      <c r="D28" s="170"/>
      <c r="E28" s="170"/>
      <c r="F28" s="170"/>
      <c r="G28" s="170"/>
    </row>
    <row r="29" spans="3:8" x14ac:dyDescent="0.2">
      <c r="C29" s="125"/>
    </row>
    <row r="30" spans="3:8" x14ac:dyDescent="0.2">
      <c r="C30" s="125"/>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4"/>
  <sheetViews>
    <sheetView showGridLines="0" workbookViewId="0">
      <selection activeCell="C35" sqref="C35"/>
    </sheetView>
  </sheetViews>
  <sheetFormatPr defaultColWidth="8.7109375" defaultRowHeight="12.75" x14ac:dyDescent="0.2"/>
  <cols>
    <col min="1" max="1" width="8.7109375" style="62"/>
    <col min="2" max="2" width="12.28515625" style="62" customWidth="1"/>
    <col min="3" max="3" width="14" style="62" bestFit="1" customWidth="1"/>
    <col min="4" max="4" width="14.42578125" style="62" customWidth="1"/>
    <col min="5" max="5" width="10.7109375" style="62" customWidth="1"/>
    <col min="6" max="6" width="10.140625" style="62" customWidth="1"/>
    <col min="7" max="7" width="11.85546875" style="62" bestFit="1" customWidth="1"/>
    <col min="8" max="8" width="11.140625" style="62" customWidth="1"/>
    <col min="9" max="10" width="10.42578125" style="62" bestFit="1" customWidth="1"/>
    <col min="11" max="11" width="14" style="62" bestFit="1" customWidth="1"/>
    <col min="12" max="12" width="14" style="62" customWidth="1"/>
    <col min="13" max="16384" width="8.7109375" style="62"/>
  </cols>
  <sheetData>
    <row r="2" spans="2:12" x14ac:dyDescent="0.2">
      <c r="B2" s="111" t="s">
        <v>299</v>
      </c>
    </row>
    <row r="4" spans="2:12" ht="48.75" customHeight="1" x14ac:dyDescent="0.2">
      <c r="B4" s="219" t="s">
        <v>337</v>
      </c>
      <c r="C4" s="219"/>
      <c r="D4" s="219"/>
      <c r="E4" s="219"/>
      <c r="F4" s="219"/>
      <c r="G4" s="219"/>
      <c r="H4" s="219"/>
      <c r="I4" s="219"/>
      <c r="J4" s="219"/>
      <c r="K4" s="219"/>
      <c r="L4" s="219"/>
    </row>
    <row r="6" spans="2:12" x14ac:dyDescent="0.2">
      <c r="B6" s="212" t="s">
        <v>81</v>
      </c>
      <c r="C6" s="212"/>
      <c r="D6" s="212"/>
      <c r="E6" s="212"/>
      <c r="F6" s="212"/>
      <c r="G6" s="212"/>
      <c r="H6" s="212"/>
      <c r="I6" s="212"/>
      <c r="J6" s="212"/>
      <c r="K6" s="212"/>
      <c r="L6" s="212"/>
    </row>
    <row r="7" spans="2:12" x14ac:dyDescent="0.2">
      <c r="B7" s="212" t="s">
        <v>82</v>
      </c>
      <c r="C7" s="212"/>
      <c r="D7" s="212"/>
      <c r="E7" s="212"/>
      <c r="F7" s="212"/>
      <c r="G7" s="212"/>
      <c r="H7" s="212"/>
      <c r="I7" s="212"/>
      <c r="J7" s="212"/>
      <c r="K7" s="212"/>
      <c r="L7" s="212"/>
    </row>
    <row r="8" spans="2:12" x14ac:dyDescent="0.2">
      <c r="B8" s="213" t="s">
        <v>348</v>
      </c>
      <c r="C8" s="213"/>
      <c r="D8" s="213"/>
      <c r="E8" s="213"/>
      <c r="F8" s="213"/>
      <c r="G8" s="213"/>
      <c r="H8" s="213"/>
      <c r="I8" s="213"/>
      <c r="J8" s="213"/>
      <c r="K8" s="213"/>
      <c r="L8" s="213"/>
    </row>
    <row r="9" spans="2:12" ht="3" customHeight="1" x14ac:dyDescent="0.2"/>
    <row r="10" spans="2:12" x14ac:dyDescent="0.2">
      <c r="B10" s="227" t="s">
        <v>83</v>
      </c>
      <c r="C10" s="216" t="s">
        <v>1</v>
      </c>
      <c r="D10" s="217"/>
      <c r="E10" s="217"/>
      <c r="F10" s="217"/>
      <c r="G10" s="217"/>
      <c r="H10" s="217"/>
      <c r="I10" s="217"/>
      <c r="J10" s="217"/>
      <c r="K10" s="220"/>
      <c r="L10" s="228" t="s">
        <v>84</v>
      </c>
    </row>
    <row r="11" spans="2:12" ht="36.75" customHeight="1" x14ac:dyDescent="0.2">
      <c r="B11" s="227"/>
      <c r="C11" s="112" t="s">
        <v>7</v>
      </c>
      <c r="D11" s="112" t="s">
        <v>3</v>
      </c>
      <c r="E11" s="112" t="s">
        <v>85</v>
      </c>
      <c r="F11" s="112" t="s">
        <v>6</v>
      </c>
      <c r="G11" s="112" t="s">
        <v>4</v>
      </c>
      <c r="H11" s="113" t="s">
        <v>9</v>
      </c>
      <c r="I11" s="113" t="s">
        <v>8</v>
      </c>
      <c r="J11" s="112" t="s">
        <v>10</v>
      </c>
      <c r="K11" s="112" t="s">
        <v>2</v>
      </c>
      <c r="L11" s="223"/>
    </row>
    <row r="12" spans="2:12" x14ac:dyDescent="0.2">
      <c r="B12" s="114" t="s">
        <v>248</v>
      </c>
      <c r="C12" s="115">
        <v>1112603</v>
      </c>
      <c r="D12" s="116">
        <v>543031</v>
      </c>
      <c r="E12" s="116">
        <v>92862</v>
      </c>
      <c r="F12" s="116">
        <v>251255</v>
      </c>
      <c r="G12" s="116">
        <v>54508</v>
      </c>
      <c r="H12" s="116">
        <v>14160</v>
      </c>
      <c r="I12" s="116">
        <v>13363</v>
      </c>
      <c r="J12" s="116">
        <v>13903</v>
      </c>
      <c r="K12" s="116">
        <v>2095685</v>
      </c>
      <c r="L12" s="117">
        <v>0.40673578850286313</v>
      </c>
    </row>
    <row r="13" spans="2:12" x14ac:dyDescent="0.2">
      <c r="B13" s="114">
        <v>2001</v>
      </c>
      <c r="C13" s="118">
        <v>20681</v>
      </c>
      <c r="D13" s="116">
        <v>25722</v>
      </c>
      <c r="E13" s="116">
        <v>28667</v>
      </c>
      <c r="F13" s="116">
        <v>15129</v>
      </c>
      <c r="G13" s="116">
        <v>3156</v>
      </c>
      <c r="H13" s="116">
        <v>808</v>
      </c>
      <c r="I13" s="116">
        <v>742</v>
      </c>
      <c r="J13" s="116">
        <v>507</v>
      </c>
      <c r="K13" s="116">
        <v>95412</v>
      </c>
      <c r="L13" s="117">
        <v>1.851779969443651E-2</v>
      </c>
    </row>
    <row r="14" spans="2:12" x14ac:dyDescent="0.2">
      <c r="B14" s="114">
        <v>2002</v>
      </c>
      <c r="C14" s="118">
        <v>28132</v>
      </c>
      <c r="D14" s="116">
        <v>21851</v>
      </c>
      <c r="E14" s="116">
        <v>29684</v>
      </c>
      <c r="F14" s="116">
        <v>14986</v>
      </c>
      <c r="G14" s="116">
        <v>5050</v>
      </c>
      <c r="H14" s="116">
        <v>765</v>
      </c>
      <c r="I14" s="116">
        <v>880</v>
      </c>
      <c r="J14" s="116">
        <v>492</v>
      </c>
      <c r="K14" s="116">
        <v>101840</v>
      </c>
      <c r="L14" s="117">
        <v>1.9765362018209595E-2</v>
      </c>
    </row>
    <row r="15" spans="2:12" x14ac:dyDescent="0.2">
      <c r="B15" s="114">
        <v>2003</v>
      </c>
      <c r="C15" s="118">
        <v>25806</v>
      </c>
      <c r="D15" s="116">
        <v>18388</v>
      </c>
      <c r="E15" s="116">
        <v>19058</v>
      </c>
      <c r="F15" s="116">
        <v>11597</v>
      </c>
      <c r="G15" s="116">
        <v>4119</v>
      </c>
      <c r="H15" s="116">
        <v>374</v>
      </c>
      <c r="I15" s="116">
        <v>789</v>
      </c>
      <c r="J15" s="116">
        <v>361</v>
      </c>
      <c r="K15" s="116">
        <v>80492</v>
      </c>
      <c r="L15" s="117">
        <v>1.5622088762467861E-2</v>
      </c>
    </row>
    <row r="16" spans="2:12" x14ac:dyDescent="0.2">
      <c r="B16" s="114">
        <v>2004</v>
      </c>
      <c r="C16" s="118">
        <v>21603</v>
      </c>
      <c r="D16" s="116">
        <v>10594</v>
      </c>
      <c r="E16" s="116">
        <v>16789</v>
      </c>
      <c r="F16" s="116">
        <v>6960</v>
      </c>
      <c r="G16" s="116">
        <v>1901</v>
      </c>
      <c r="H16" s="116">
        <v>322</v>
      </c>
      <c r="I16" s="116">
        <v>100</v>
      </c>
      <c r="J16" s="116">
        <v>254</v>
      </c>
      <c r="K16" s="116">
        <v>58523</v>
      </c>
      <c r="L16" s="117">
        <v>1.1358290272895524E-2</v>
      </c>
    </row>
    <row r="17" spans="2:12" x14ac:dyDescent="0.2">
      <c r="B17" s="114">
        <v>2005</v>
      </c>
      <c r="C17" s="118">
        <v>72124</v>
      </c>
      <c r="D17" s="116">
        <v>17723</v>
      </c>
      <c r="E17" s="116">
        <v>20081</v>
      </c>
      <c r="F17" s="116">
        <v>13141</v>
      </c>
      <c r="G17" s="116">
        <v>2533</v>
      </c>
      <c r="H17" s="116">
        <v>684</v>
      </c>
      <c r="I17" s="116">
        <v>694</v>
      </c>
      <c r="J17" s="116">
        <v>333</v>
      </c>
      <c r="K17" s="116">
        <v>127313</v>
      </c>
      <c r="L17" s="117">
        <v>2.470922559528985E-2</v>
      </c>
    </row>
    <row r="18" spans="2:12" x14ac:dyDescent="0.2">
      <c r="B18" s="114">
        <v>2006</v>
      </c>
      <c r="C18" s="118">
        <v>147585</v>
      </c>
      <c r="D18" s="116">
        <v>20719</v>
      </c>
      <c r="E18" s="116">
        <v>21206</v>
      </c>
      <c r="F18" s="116">
        <v>15879</v>
      </c>
      <c r="G18" s="116">
        <v>2813</v>
      </c>
      <c r="H18" s="116">
        <v>802</v>
      </c>
      <c r="I18" s="116">
        <v>535</v>
      </c>
      <c r="J18" s="116">
        <v>408</v>
      </c>
      <c r="K18" s="116">
        <v>209947</v>
      </c>
      <c r="L18" s="117">
        <v>4.0747039077347315E-2</v>
      </c>
    </row>
    <row r="19" spans="2:12" x14ac:dyDescent="0.2">
      <c r="B19" s="114">
        <v>2007</v>
      </c>
      <c r="C19" s="118">
        <v>121887</v>
      </c>
      <c r="D19" s="116">
        <v>23801</v>
      </c>
      <c r="E19" s="116">
        <v>23933</v>
      </c>
      <c r="F19" s="116">
        <v>17307</v>
      </c>
      <c r="G19" s="116">
        <v>2769</v>
      </c>
      <c r="H19" s="116">
        <v>844</v>
      </c>
      <c r="I19" s="116">
        <v>1245</v>
      </c>
      <c r="J19" s="116">
        <v>381</v>
      </c>
      <c r="K19" s="116">
        <v>192167</v>
      </c>
      <c r="L19" s="117">
        <v>3.7296252189250624E-2</v>
      </c>
    </row>
    <row r="20" spans="2:12" x14ac:dyDescent="0.2">
      <c r="B20" s="114">
        <v>2008</v>
      </c>
      <c r="C20" s="118">
        <v>94749</v>
      </c>
      <c r="D20" s="116">
        <v>22935</v>
      </c>
      <c r="E20" s="116">
        <v>23895</v>
      </c>
      <c r="F20" s="116">
        <v>11757</v>
      </c>
      <c r="G20" s="116">
        <v>2759</v>
      </c>
      <c r="H20" s="116">
        <v>840</v>
      </c>
      <c r="I20" s="116">
        <v>911</v>
      </c>
      <c r="J20" s="116">
        <v>362</v>
      </c>
      <c r="K20" s="116">
        <v>158208</v>
      </c>
      <c r="L20" s="117">
        <v>3.0705404498987666E-2</v>
      </c>
    </row>
    <row r="21" spans="2:12" x14ac:dyDescent="0.2">
      <c r="B21" s="114">
        <v>2009</v>
      </c>
      <c r="C21" s="118">
        <v>43879</v>
      </c>
      <c r="D21" s="116">
        <v>24010</v>
      </c>
      <c r="E21" s="116">
        <v>11835</v>
      </c>
      <c r="F21" s="116">
        <v>7041</v>
      </c>
      <c r="G21" s="116">
        <v>1822</v>
      </c>
      <c r="H21" s="116">
        <v>269</v>
      </c>
      <c r="I21" s="116">
        <v>313</v>
      </c>
      <c r="J21" s="116">
        <v>237</v>
      </c>
      <c r="K21" s="116">
        <v>89406</v>
      </c>
      <c r="L21" s="117">
        <v>1.7352140186567628E-2</v>
      </c>
    </row>
    <row r="22" spans="2:12" x14ac:dyDescent="0.2">
      <c r="B22" s="114">
        <v>2010</v>
      </c>
      <c r="C22" s="118">
        <v>66756</v>
      </c>
      <c r="D22" s="116">
        <v>37878</v>
      </c>
      <c r="E22" s="116">
        <v>18113</v>
      </c>
      <c r="F22" s="116">
        <v>7063</v>
      </c>
      <c r="G22" s="116">
        <v>2477</v>
      </c>
      <c r="H22" s="116">
        <v>467</v>
      </c>
      <c r="I22" s="116">
        <v>121</v>
      </c>
      <c r="J22" s="116">
        <v>253</v>
      </c>
      <c r="K22" s="116">
        <v>133128</v>
      </c>
      <c r="L22" s="117">
        <v>2.5837815345249482E-2</v>
      </c>
    </row>
    <row r="23" spans="2:12" x14ac:dyDescent="0.2">
      <c r="B23" s="114">
        <v>2011</v>
      </c>
      <c r="C23" s="118">
        <v>62452</v>
      </c>
      <c r="D23" s="116">
        <v>37825</v>
      </c>
      <c r="E23" s="116">
        <v>31661</v>
      </c>
      <c r="F23" s="116">
        <v>10400</v>
      </c>
      <c r="G23" s="116">
        <v>4918</v>
      </c>
      <c r="H23" s="116">
        <v>410</v>
      </c>
      <c r="I23" s="116">
        <v>121</v>
      </c>
      <c r="J23" s="116">
        <v>331</v>
      </c>
      <c r="K23" s="116">
        <v>148118</v>
      </c>
      <c r="L23" s="117">
        <v>2.8747112052368119E-2</v>
      </c>
    </row>
    <row r="24" spans="2:12" x14ac:dyDescent="0.2">
      <c r="B24" s="114">
        <v>2012</v>
      </c>
      <c r="C24" s="118">
        <v>87011</v>
      </c>
      <c r="D24" s="116">
        <v>44351</v>
      </c>
      <c r="E24" s="116">
        <v>23949</v>
      </c>
      <c r="F24" s="116">
        <v>9375</v>
      </c>
      <c r="G24" s="116">
        <v>4431</v>
      </c>
      <c r="H24" s="116">
        <v>334</v>
      </c>
      <c r="I24" s="116">
        <v>91</v>
      </c>
      <c r="J24" s="116">
        <v>386</v>
      </c>
      <c r="K24" s="116">
        <v>169928</v>
      </c>
      <c r="L24" s="117">
        <v>3.2980051424099766E-2</v>
      </c>
    </row>
    <row r="25" spans="2:12" x14ac:dyDescent="0.2">
      <c r="B25" s="114">
        <v>2013</v>
      </c>
      <c r="C25" s="118">
        <v>70401</v>
      </c>
      <c r="D25" s="116">
        <v>50372</v>
      </c>
      <c r="E25" s="116">
        <v>30237</v>
      </c>
      <c r="F25" s="116">
        <v>10079</v>
      </c>
      <c r="G25" s="116">
        <v>5008</v>
      </c>
      <c r="H25" s="116">
        <v>510</v>
      </c>
      <c r="I25" s="116">
        <v>66</v>
      </c>
      <c r="J25" s="116">
        <v>212</v>
      </c>
      <c r="K25" s="116">
        <v>166885</v>
      </c>
      <c r="L25" s="117">
        <v>3.2389458370079623E-2</v>
      </c>
    </row>
    <row r="26" spans="2:12" x14ac:dyDescent="0.2">
      <c r="B26" s="114">
        <v>2014</v>
      </c>
      <c r="C26" s="118">
        <v>108638</v>
      </c>
      <c r="D26" s="116">
        <v>52536</v>
      </c>
      <c r="E26" s="116">
        <v>35546</v>
      </c>
      <c r="F26" s="116">
        <v>8529</v>
      </c>
      <c r="G26" s="116">
        <v>5378</v>
      </c>
      <c r="H26" s="116">
        <v>348</v>
      </c>
      <c r="I26" s="116">
        <v>154</v>
      </c>
      <c r="J26" s="116">
        <v>184</v>
      </c>
      <c r="K26" s="116">
        <v>211313</v>
      </c>
      <c r="L26" s="117">
        <v>4.1012155775274201E-2</v>
      </c>
    </row>
    <row r="27" spans="2:12" x14ac:dyDescent="0.2">
      <c r="B27" s="114">
        <v>2015</v>
      </c>
      <c r="C27" s="118">
        <v>136883</v>
      </c>
      <c r="D27" s="116">
        <v>43292</v>
      </c>
      <c r="E27" s="116">
        <v>34280</v>
      </c>
      <c r="F27" s="116">
        <v>10484</v>
      </c>
      <c r="G27" s="116">
        <v>5501</v>
      </c>
      <c r="H27" s="116">
        <v>456</v>
      </c>
      <c r="I27" s="116">
        <v>179</v>
      </c>
      <c r="J27" s="116">
        <v>283</v>
      </c>
      <c r="K27" s="116">
        <v>231358</v>
      </c>
      <c r="L27" s="117">
        <v>4.4902539530724039E-2</v>
      </c>
    </row>
    <row r="28" spans="2:12" x14ac:dyDescent="0.2">
      <c r="B28" s="114">
        <v>2016</v>
      </c>
      <c r="C28" s="118">
        <v>122908</v>
      </c>
      <c r="D28" s="116">
        <v>27383</v>
      </c>
      <c r="E28" s="116">
        <v>29404</v>
      </c>
      <c r="F28" s="116">
        <v>10816</v>
      </c>
      <c r="G28" s="116">
        <v>3014</v>
      </c>
      <c r="H28" s="116">
        <v>568</v>
      </c>
      <c r="I28" s="116">
        <v>189</v>
      </c>
      <c r="J28" s="116">
        <v>277</v>
      </c>
      <c r="K28" s="116">
        <v>194559</v>
      </c>
      <c r="L28" s="117">
        <v>3.7760497534375895E-2</v>
      </c>
    </row>
    <row r="29" spans="2:12" x14ac:dyDescent="0.2">
      <c r="B29" s="114">
        <v>2017</v>
      </c>
      <c r="C29" s="119">
        <v>115800</v>
      </c>
      <c r="D29" s="119">
        <v>11446</v>
      </c>
      <c r="E29" s="119">
        <v>24162</v>
      </c>
      <c r="F29" s="119">
        <v>9017</v>
      </c>
      <c r="G29" s="119">
        <v>1593</v>
      </c>
      <c r="H29" s="119">
        <v>742</v>
      </c>
      <c r="I29" s="58">
        <v>356</v>
      </c>
      <c r="J29" s="119">
        <v>266</v>
      </c>
      <c r="K29" s="116">
        <v>163382</v>
      </c>
      <c r="L29" s="117">
        <v>3.1709587365073844E-2</v>
      </c>
    </row>
    <row r="30" spans="2:12" x14ac:dyDescent="0.2">
      <c r="B30" s="114">
        <v>2018</v>
      </c>
      <c r="C30" s="119">
        <v>104822</v>
      </c>
      <c r="D30" s="119">
        <v>5688</v>
      </c>
      <c r="E30" s="119">
        <v>15952</v>
      </c>
      <c r="F30" s="119">
        <v>8908</v>
      </c>
      <c r="G30" s="119">
        <v>1493</v>
      </c>
      <c r="H30" s="119">
        <v>722</v>
      </c>
      <c r="I30" s="58">
        <v>449</v>
      </c>
      <c r="J30" s="119">
        <v>333</v>
      </c>
      <c r="K30" s="116">
        <v>138367</v>
      </c>
      <c r="L30" s="117">
        <v>2.6854613573974933E-2</v>
      </c>
    </row>
    <row r="31" spans="2:12" x14ac:dyDescent="0.2">
      <c r="B31" s="114">
        <v>2019</v>
      </c>
      <c r="C31" s="118">
        <v>152641</v>
      </c>
      <c r="D31" s="118">
        <v>1812</v>
      </c>
      <c r="E31" s="118">
        <v>12828</v>
      </c>
      <c r="F31" s="118">
        <v>9808</v>
      </c>
      <c r="G31" s="118">
        <v>1353</v>
      </c>
      <c r="H31" s="118">
        <v>333</v>
      </c>
      <c r="I31" s="118">
        <v>200</v>
      </c>
      <c r="J31" s="118">
        <v>253</v>
      </c>
      <c r="K31" s="118">
        <v>179228</v>
      </c>
      <c r="L31" s="117">
        <v>3.4785018694026608E-2</v>
      </c>
    </row>
    <row r="32" spans="2:12" x14ac:dyDescent="0.2">
      <c r="B32" s="114">
        <v>2020</v>
      </c>
      <c r="C32" s="118">
        <v>77623</v>
      </c>
      <c r="D32" s="118">
        <v>1872</v>
      </c>
      <c r="E32" s="118">
        <v>13777</v>
      </c>
      <c r="F32" s="118">
        <v>9517</v>
      </c>
      <c r="G32" s="118">
        <v>1004</v>
      </c>
      <c r="H32" s="118">
        <v>242</v>
      </c>
      <c r="I32" s="118">
        <v>406</v>
      </c>
      <c r="J32" s="118">
        <v>165</v>
      </c>
      <c r="K32" s="118">
        <v>104606</v>
      </c>
      <c r="L32" s="117">
        <v>2.0302194219136226E-2</v>
      </c>
    </row>
    <row r="33" spans="2:13" x14ac:dyDescent="0.2">
      <c r="B33" s="114">
        <v>2021</v>
      </c>
      <c r="C33" s="118">
        <v>66312</v>
      </c>
      <c r="D33" s="118">
        <v>1619</v>
      </c>
      <c r="E33" s="118">
        <v>7330</v>
      </c>
      <c r="F33" s="118">
        <v>3922</v>
      </c>
      <c r="G33" s="118">
        <v>99</v>
      </c>
      <c r="H33" s="118">
        <v>291</v>
      </c>
      <c r="I33" s="118">
        <v>364</v>
      </c>
      <c r="J33" s="118">
        <v>165</v>
      </c>
      <c r="K33" s="118">
        <v>80102</v>
      </c>
      <c r="L33" s="117">
        <v>1.5546396586632219E-2</v>
      </c>
    </row>
    <row r="34" spans="2:13" x14ac:dyDescent="0.2">
      <c r="B34" s="158">
        <v>2022</v>
      </c>
      <c r="C34" s="118">
        <v>13294</v>
      </c>
      <c r="D34" s="118">
        <v>566</v>
      </c>
      <c r="E34" s="118">
        <v>3853</v>
      </c>
      <c r="F34" s="118">
        <v>4395</v>
      </c>
      <c r="G34" s="118">
        <v>104</v>
      </c>
      <c r="H34" s="118">
        <v>3</v>
      </c>
      <c r="I34" s="118">
        <v>260</v>
      </c>
      <c r="J34" s="118">
        <v>6</v>
      </c>
      <c r="K34" s="118">
        <v>22481</v>
      </c>
      <c r="L34" s="117">
        <v>4.3631687306693824E-3</v>
      </c>
    </row>
    <row r="35" spans="2:13" x14ac:dyDescent="0.2">
      <c r="B35" s="56" t="s">
        <v>2</v>
      </c>
      <c r="C35" s="120">
        <v>2874590</v>
      </c>
      <c r="D35" s="120">
        <v>1045414</v>
      </c>
      <c r="E35" s="120">
        <v>569102</v>
      </c>
      <c r="F35" s="120">
        <v>477365</v>
      </c>
      <c r="G35" s="120">
        <v>117803</v>
      </c>
      <c r="H35" s="120">
        <v>25294</v>
      </c>
      <c r="I35" s="120">
        <v>22528</v>
      </c>
      <c r="J35" s="120">
        <v>20352</v>
      </c>
      <c r="K35" s="120">
        <v>5152448</v>
      </c>
      <c r="L35" s="106">
        <v>1</v>
      </c>
    </row>
    <row r="36" spans="2:13" x14ac:dyDescent="0.2">
      <c r="B36" s="172" t="s">
        <v>338</v>
      </c>
    </row>
    <row r="37" spans="2:13" x14ac:dyDescent="0.2">
      <c r="B37" s="173" t="s">
        <v>202</v>
      </c>
    </row>
    <row r="38" spans="2:13" x14ac:dyDescent="0.2">
      <c r="B38" s="173" t="s">
        <v>46</v>
      </c>
    </row>
    <row r="39" spans="2:13" ht="10.5" customHeight="1" x14ac:dyDescent="0.2"/>
    <row r="40" spans="2:13" ht="43.5" customHeight="1" x14ac:dyDescent="0.2">
      <c r="B40" s="219" t="s">
        <v>339</v>
      </c>
      <c r="C40" s="219"/>
      <c r="D40" s="219"/>
      <c r="E40" s="219"/>
      <c r="F40" s="219"/>
      <c r="G40" s="219"/>
      <c r="H40" s="219"/>
      <c r="I40" s="219"/>
      <c r="J40" s="219"/>
      <c r="K40" s="219"/>
      <c r="L40" s="73"/>
    </row>
    <row r="41" spans="2:13" ht="52.15" customHeight="1" x14ac:dyDescent="0.2">
      <c r="B41" s="219" t="s">
        <v>340</v>
      </c>
      <c r="C41" s="219"/>
      <c r="D41" s="219"/>
      <c r="E41" s="219"/>
      <c r="F41" s="219"/>
      <c r="G41" s="219"/>
      <c r="H41" s="219"/>
      <c r="I41" s="219"/>
      <c r="J41" s="219"/>
      <c r="K41" s="219"/>
    </row>
    <row r="42" spans="2:13" ht="54.6" customHeight="1" x14ac:dyDescent="0.2">
      <c r="B42" s="219" t="s">
        <v>341</v>
      </c>
      <c r="C42" s="219"/>
      <c r="D42" s="219"/>
      <c r="E42" s="219"/>
      <c r="F42" s="219"/>
      <c r="G42" s="219"/>
      <c r="H42" s="219"/>
      <c r="I42" s="219"/>
      <c r="J42" s="219"/>
      <c r="K42" s="219"/>
      <c r="L42" s="73"/>
      <c r="M42" s="73"/>
    </row>
    <row r="43" spans="2:13" ht="8.25" customHeight="1" x14ac:dyDescent="0.2"/>
    <row r="44" spans="2:13" ht="45" customHeight="1" x14ac:dyDescent="0.2">
      <c r="B44" s="219"/>
      <c r="C44" s="219"/>
      <c r="D44" s="219"/>
      <c r="E44" s="219"/>
      <c r="F44" s="219"/>
      <c r="G44" s="219"/>
      <c r="H44" s="219"/>
      <c r="I44" s="219"/>
      <c r="J44" s="219"/>
      <c r="K44" s="219"/>
      <c r="L44" s="219"/>
    </row>
  </sheetData>
  <mergeCells count="11">
    <mergeCell ref="B4:L4"/>
    <mergeCell ref="B7:L7"/>
    <mergeCell ref="B8:L8"/>
    <mergeCell ref="B10:B11"/>
    <mergeCell ref="C10:K10"/>
    <mergeCell ref="L10:L11"/>
    <mergeCell ref="B42:K42"/>
    <mergeCell ref="B41:K41"/>
    <mergeCell ref="B40:K40"/>
    <mergeCell ref="B44:L44"/>
    <mergeCell ref="B6:L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Q28"/>
  <sheetViews>
    <sheetView showGridLines="0" workbookViewId="0">
      <selection activeCell="K17" sqref="K17"/>
    </sheetView>
  </sheetViews>
  <sheetFormatPr defaultColWidth="8.7109375" defaultRowHeight="12.75" x14ac:dyDescent="0.2"/>
  <cols>
    <col min="1" max="4" width="8.7109375" style="62"/>
    <col min="5" max="5" width="15.140625" style="62" bestFit="1" customWidth="1"/>
    <col min="6" max="6" width="13.42578125" style="62" customWidth="1"/>
    <col min="7" max="7" width="13.85546875" style="62" customWidth="1"/>
    <col min="8" max="8" width="13" style="62" customWidth="1"/>
    <col min="9" max="9" width="8.7109375" style="62"/>
    <col min="10" max="10" width="10.85546875" style="62" customWidth="1"/>
    <col min="11" max="11" width="10.5703125" style="62" customWidth="1"/>
    <col min="12" max="16384" width="8.7109375" style="62"/>
  </cols>
  <sheetData>
    <row r="2" spans="2:17" ht="45" customHeight="1" x14ac:dyDescent="0.2">
      <c r="B2" s="219" t="s">
        <v>342</v>
      </c>
      <c r="C2" s="219"/>
      <c r="D2" s="219"/>
      <c r="E2" s="219"/>
      <c r="F2" s="219"/>
      <c r="G2" s="219"/>
      <c r="H2" s="219"/>
      <c r="I2" s="219"/>
      <c r="J2" s="219"/>
      <c r="K2" s="73"/>
      <c r="L2" s="73"/>
    </row>
    <row r="3" spans="2:17" ht="52.9" customHeight="1" x14ac:dyDescent="0.2">
      <c r="B3" s="219" t="s">
        <v>343</v>
      </c>
      <c r="C3" s="219"/>
      <c r="D3" s="219"/>
      <c r="E3" s="219"/>
      <c r="F3" s="219"/>
      <c r="G3" s="219"/>
      <c r="H3" s="219"/>
      <c r="I3" s="219"/>
      <c r="J3" s="219"/>
    </row>
    <row r="5" spans="2:17" x14ac:dyDescent="0.2">
      <c r="B5" s="79" t="s">
        <v>344</v>
      </c>
    </row>
    <row r="6" spans="2:17" ht="60.75" customHeight="1" x14ac:dyDescent="0.2">
      <c r="B6" s="219" t="s">
        <v>345</v>
      </c>
      <c r="C6" s="219"/>
      <c r="D6" s="219"/>
      <c r="E6" s="219"/>
      <c r="F6" s="219"/>
      <c r="G6" s="219"/>
      <c r="H6" s="219"/>
      <c r="I6" s="219"/>
      <c r="J6" s="219"/>
      <c r="K6" s="73"/>
      <c r="L6" s="73"/>
    </row>
    <row r="8" spans="2:17" x14ac:dyDescent="0.2">
      <c r="B8" s="212" t="s">
        <v>86</v>
      </c>
      <c r="C8" s="212"/>
      <c r="D8" s="212"/>
      <c r="E8" s="212"/>
      <c r="F8" s="212"/>
      <c r="G8" s="212"/>
      <c r="H8" s="212"/>
      <c r="I8" s="212"/>
      <c r="J8" s="212"/>
      <c r="K8" s="74"/>
      <c r="L8" s="74"/>
    </row>
    <row r="9" spans="2:17" x14ac:dyDescent="0.2">
      <c r="B9" s="212" t="s">
        <v>87</v>
      </c>
      <c r="C9" s="212"/>
      <c r="D9" s="212"/>
      <c r="E9" s="212"/>
      <c r="F9" s="212"/>
      <c r="G9" s="212"/>
      <c r="H9" s="212"/>
      <c r="I9" s="212"/>
      <c r="J9" s="212"/>
      <c r="K9" s="74"/>
      <c r="L9" s="74"/>
    </row>
    <row r="10" spans="2:17" x14ac:dyDescent="0.2">
      <c r="B10" s="212" t="s">
        <v>348</v>
      </c>
      <c r="C10" s="212"/>
      <c r="D10" s="212"/>
      <c r="E10" s="212"/>
      <c r="F10" s="212"/>
      <c r="G10" s="212"/>
      <c r="H10" s="212"/>
      <c r="I10" s="212"/>
      <c r="J10" s="212"/>
      <c r="K10" s="67"/>
      <c r="L10" s="67"/>
    </row>
    <row r="11" spans="2:17" ht="15" customHeight="1" x14ac:dyDescent="0.2">
      <c r="E11" s="222" t="s">
        <v>203</v>
      </c>
      <c r="F11" s="229" t="s">
        <v>384</v>
      </c>
      <c r="G11" s="229" t="s">
        <v>187</v>
      </c>
      <c r="Q11" s="109"/>
    </row>
    <row r="12" spans="2:17" x14ac:dyDescent="0.2">
      <c r="E12" s="222"/>
      <c r="F12" s="229"/>
      <c r="G12" s="229"/>
    </row>
    <row r="13" spans="2:17" ht="15.75" x14ac:dyDescent="0.2">
      <c r="E13" s="91" t="s">
        <v>287</v>
      </c>
      <c r="F13" s="188">
        <v>1426389</v>
      </c>
      <c r="G13" s="183">
        <v>0.629</v>
      </c>
    </row>
    <row r="14" spans="2:17" ht="15.75" x14ac:dyDescent="0.2">
      <c r="E14" s="91" t="s">
        <v>288</v>
      </c>
      <c r="F14" s="83">
        <v>297272</v>
      </c>
      <c r="G14" s="51">
        <v>0.13100000000000001</v>
      </c>
    </row>
    <row r="15" spans="2:17" ht="15.75" x14ac:dyDescent="0.2">
      <c r="E15" s="91" t="s">
        <v>289</v>
      </c>
      <c r="F15" s="83">
        <v>261148</v>
      </c>
      <c r="G15" s="51">
        <v>0.115</v>
      </c>
    </row>
    <row r="16" spans="2:17" ht="15.75" x14ac:dyDescent="0.2">
      <c r="E16" s="91" t="s">
        <v>290</v>
      </c>
      <c r="F16" s="83">
        <v>150467</v>
      </c>
      <c r="G16" s="51">
        <v>6.6000000000000003E-2</v>
      </c>
    </row>
    <row r="17" spans="2:12" ht="15.75" x14ac:dyDescent="0.2">
      <c r="E17" s="91" t="s">
        <v>291</v>
      </c>
      <c r="F17" s="83">
        <v>133080</v>
      </c>
      <c r="G17" s="51">
        <v>5.8999999999999997E-2</v>
      </c>
    </row>
    <row r="18" spans="2:12" x14ac:dyDescent="0.2">
      <c r="E18" s="56" t="s">
        <v>2</v>
      </c>
      <c r="F18" s="189">
        <v>2268356</v>
      </c>
      <c r="G18" s="131">
        <v>1</v>
      </c>
    </row>
    <row r="19" spans="2:12" x14ac:dyDescent="0.2">
      <c r="E19" s="65" t="s">
        <v>303</v>
      </c>
    </row>
    <row r="20" spans="2:12" x14ac:dyDescent="0.2">
      <c r="E20" s="68" t="s">
        <v>292</v>
      </c>
    </row>
    <row r="21" spans="2:12" x14ac:dyDescent="0.2">
      <c r="E21" s="68" t="s">
        <v>293</v>
      </c>
    </row>
    <row r="22" spans="2:12" x14ac:dyDescent="0.2">
      <c r="E22" s="68" t="s">
        <v>294</v>
      </c>
    </row>
    <row r="23" spans="2:12" x14ac:dyDescent="0.2">
      <c r="E23" s="68" t="s">
        <v>295</v>
      </c>
    </row>
    <row r="24" spans="2:12" x14ac:dyDescent="0.2">
      <c r="E24" s="68" t="s">
        <v>296</v>
      </c>
    </row>
    <row r="25" spans="2:12" x14ac:dyDescent="0.2">
      <c r="E25" s="68" t="s">
        <v>297</v>
      </c>
    </row>
    <row r="26" spans="2:12" x14ac:dyDescent="0.2">
      <c r="E26" s="68" t="s">
        <v>346</v>
      </c>
    </row>
    <row r="27" spans="2:12" x14ac:dyDescent="0.2">
      <c r="E27" s="66" t="s">
        <v>298</v>
      </c>
    </row>
    <row r="28" spans="2:12" ht="108.75" customHeight="1" x14ac:dyDescent="0.2">
      <c r="B28" s="219" t="s">
        <v>347</v>
      </c>
      <c r="C28" s="219"/>
      <c r="D28" s="219"/>
      <c r="E28" s="219"/>
      <c r="F28" s="219"/>
      <c r="G28" s="219"/>
      <c r="H28" s="219"/>
      <c r="I28" s="219"/>
      <c r="J28" s="219"/>
      <c r="K28" s="219"/>
      <c r="L28" s="73"/>
    </row>
  </sheetData>
  <mergeCells count="10">
    <mergeCell ref="B28:K28"/>
    <mergeCell ref="B2:J2"/>
    <mergeCell ref="B3:J3"/>
    <mergeCell ref="B6:J6"/>
    <mergeCell ref="F11:F12"/>
    <mergeCell ref="G11:G12"/>
    <mergeCell ref="B8:J8"/>
    <mergeCell ref="B9:J9"/>
    <mergeCell ref="B10:J10"/>
    <mergeCell ref="E11:E1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53"/>
  <sheetViews>
    <sheetView showGridLines="0" zoomScale="90" zoomScaleNormal="90" workbookViewId="0">
      <selection activeCell="O13" sqref="O13"/>
    </sheetView>
  </sheetViews>
  <sheetFormatPr defaultColWidth="8.7109375" defaultRowHeight="12.75" x14ac:dyDescent="0.2"/>
  <cols>
    <col min="1" max="1" width="8.7109375" style="62"/>
    <col min="2" max="2" width="30.7109375" style="62" customWidth="1"/>
    <col min="3" max="3" width="12.140625" style="62" bestFit="1" customWidth="1"/>
    <col min="4" max="7" width="10.140625" style="62" bestFit="1" customWidth="1"/>
    <col min="8" max="8" width="9.140625" style="62" bestFit="1" customWidth="1"/>
    <col min="9" max="9" width="12.140625" style="62" bestFit="1" customWidth="1"/>
    <col min="10" max="16384" width="8.7109375" style="62"/>
  </cols>
  <sheetData>
    <row r="2" spans="2:9" x14ac:dyDescent="0.2">
      <c r="B2" s="212" t="s">
        <v>88</v>
      </c>
      <c r="C2" s="212"/>
      <c r="D2" s="212"/>
      <c r="E2" s="212"/>
      <c r="F2" s="212"/>
      <c r="G2" s="212"/>
      <c r="H2" s="212"/>
      <c r="I2" s="212"/>
    </row>
    <row r="3" spans="2:9" x14ac:dyDescent="0.2">
      <c r="B3" s="212" t="s">
        <v>89</v>
      </c>
      <c r="C3" s="212"/>
      <c r="D3" s="212"/>
      <c r="E3" s="212"/>
      <c r="F3" s="212"/>
      <c r="G3" s="212"/>
      <c r="H3" s="212"/>
      <c r="I3" s="212"/>
    </row>
    <row r="4" spans="2:9" x14ac:dyDescent="0.2">
      <c r="B4" s="212" t="s">
        <v>90</v>
      </c>
      <c r="C4" s="212"/>
      <c r="D4" s="212"/>
      <c r="E4" s="212"/>
      <c r="F4" s="212"/>
      <c r="G4" s="212"/>
      <c r="H4" s="212"/>
      <c r="I4" s="212"/>
    </row>
    <row r="5" spans="2:9" x14ac:dyDescent="0.2">
      <c r="B5" s="213" t="s">
        <v>348</v>
      </c>
      <c r="C5" s="213"/>
      <c r="D5" s="213"/>
      <c r="E5" s="213"/>
      <c r="F5" s="213"/>
      <c r="G5" s="213"/>
      <c r="H5" s="213"/>
      <c r="I5" s="213"/>
    </row>
    <row r="6" spans="2:9" ht="5.25" customHeight="1" x14ac:dyDescent="0.2"/>
    <row r="7" spans="2:9" ht="14.25" x14ac:dyDescent="0.2">
      <c r="B7" s="230" t="s">
        <v>91</v>
      </c>
      <c r="C7" s="231" t="s">
        <v>250</v>
      </c>
      <c r="D7" s="232"/>
      <c r="E7" s="232"/>
      <c r="F7" s="232"/>
      <c r="G7" s="232"/>
      <c r="H7" s="233"/>
      <c r="I7" s="234" t="s">
        <v>2</v>
      </c>
    </row>
    <row r="8" spans="2:9" ht="14.25" x14ac:dyDescent="0.2">
      <c r="B8" s="230"/>
      <c r="C8" s="10" t="s">
        <v>350</v>
      </c>
      <c r="D8" s="11">
        <v>2018</v>
      </c>
      <c r="E8" s="11">
        <v>2019</v>
      </c>
      <c r="F8" s="11">
        <v>2020</v>
      </c>
      <c r="G8" s="11">
        <v>2021</v>
      </c>
      <c r="H8" s="11">
        <v>2022</v>
      </c>
      <c r="I8" s="234"/>
    </row>
    <row r="9" spans="2:9" x14ac:dyDescent="0.2">
      <c r="B9" s="12" t="s">
        <v>92</v>
      </c>
      <c r="C9" s="13">
        <v>686166</v>
      </c>
      <c r="D9" s="13">
        <v>1982</v>
      </c>
      <c r="E9" s="13">
        <v>573</v>
      </c>
      <c r="F9" s="13">
        <v>427</v>
      </c>
      <c r="G9" s="13">
        <v>172</v>
      </c>
      <c r="H9" s="13">
        <v>206</v>
      </c>
      <c r="I9" s="14">
        <v>689526</v>
      </c>
    </row>
    <row r="10" spans="2:9" x14ac:dyDescent="0.2">
      <c r="B10" s="15" t="s">
        <v>93</v>
      </c>
      <c r="C10" s="16">
        <v>322964</v>
      </c>
      <c r="D10" s="16">
        <v>451</v>
      </c>
      <c r="E10" s="16">
        <v>115</v>
      </c>
      <c r="F10" s="16">
        <v>168</v>
      </c>
      <c r="G10" s="16">
        <v>29</v>
      </c>
      <c r="H10" s="16">
        <v>29</v>
      </c>
      <c r="I10" s="17">
        <v>323756</v>
      </c>
    </row>
    <row r="11" spans="2:9" x14ac:dyDescent="0.2">
      <c r="B11" s="15" t="s">
        <v>94</v>
      </c>
      <c r="C11" s="16">
        <v>171272</v>
      </c>
      <c r="D11" s="16">
        <v>1012</v>
      </c>
      <c r="E11" s="16">
        <v>339</v>
      </c>
      <c r="F11" s="16">
        <v>102</v>
      </c>
      <c r="G11" s="16">
        <v>8</v>
      </c>
      <c r="H11" s="16">
        <v>0</v>
      </c>
      <c r="I11" s="17">
        <v>172733</v>
      </c>
    </row>
    <row r="12" spans="2:9" x14ac:dyDescent="0.2">
      <c r="B12" s="15" t="s">
        <v>95</v>
      </c>
      <c r="C12" s="16">
        <v>66662</v>
      </c>
      <c r="D12" s="16">
        <v>146</v>
      </c>
      <c r="E12" s="16">
        <v>69</v>
      </c>
      <c r="F12" s="16">
        <v>40</v>
      </c>
      <c r="G12" s="16">
        <v>85</v>
      </c>
      <c r="H12" s="16">
        <v>68</v>
      </c>
      <c r="I12" s="17">
        <v>67070</v>
      </c>
    </row>
    <row r="13" spans="2:9" x14ac:dyDescent="0.2">
      <c r="B13" s="15" t="s">
        <v>96</v>
      </c>
      <c r="C13" s="16">
        <v>32899</v>
      </c>
      <c r="D13" s="16">
        <v>39</v>
      </c>
      <c r="E13" s="16">
        <v>6</v>
      </c>
      <c r="F13" s="16">
        <v>5</v>
      </c>
      <c r="G13" s="16">
        <v>0</v>
      </c>
      <c r="H13" s="16">
        <v>0</v>
      </c>
      <c r="I13" s="17">
        <v>32949</v>
      </c>
    </row>
    <row r="14" spans="2:9" x14ac:dyDescent="0.2">
      <c r="B14" s="15" t="s">
        <v>97</v>
      </c>
      <c r="C14" s="16">
        <v>20651</v>
      </c>
      <c r="D14" s="16">
        <v>11</v>
      </c>
      <c r="E14" s="16">
        <v>1</v>
      </c>
      <c r="F14" s="16">
        <v>0</v>
      </c>
      <c r="G14" s="16">
        <v>0</v>
      </c>
      <c r="H14" s="16">
        <v>0</v>
      </c>
      <c r="I14" s="17">
        <v>20663</v>
      </c>
    </row>
    <row r="15" spans="2:9" x14ac:dyDescent="0.2">
      <c r="B15" s="15" t="s">
        <v>98</v>
      </c>
      <c r="C15" s="16">
        <v>16831</v>
      </c>
      <c r="D15" s="16">
        <v>2</v>
      </c>
      <c r="E15" s="16">
        <v>0</v>
      </c>
      <c r="F15" s="16">
        <v>0</v>
      </c>
      <c r="G15" s="16">
        <v>0</v>
      </c>
      <c r="H15" s="16">
        <v>0</v>
      </c>
      <c r="I15" s="17">
        <v>16833</v>
      </c>
    </row>
    <row r="16" spans="2:9" x14ac:dyDescent="0.2">
      <c r="B16" s="15" t="s">
        <v>99</v>
      </c>
      <c r="C16" s="16">
        <v>9465</v>
      </c>
      <c r="D16" s="16">
        <v>10</v>
      </c>
      <c r="E16" s="16">
        <v>3</v>
      </c>
      <c r="F16" s="16">
        <v>1</v>
      </c>
      <c r="G16" s="16">
        <v>0</v>
      </c>
      <c r="H16" s="16">
        <v>0</v>
      </c>
      <c r="I16" s="17">
        <v>9479</v>
      </c>
    </row>
    <row r="17" spans="2:9" x14ac:dyDescent="0.2">
      <c r="B17" s="15" t="s">
        <v>100</v>
      </c>
      <c r="C17" s="16">
        <v>13100</v>
      </c>
      <c r="D17" s="16">
        <v>291</v>
      </c>
      <c r="E17" s="16">
        <v>25</v>
      </c>
      <c r="F17" s="16">
        <v>110</v>
      </c>
      <c r="G17" s="16">
        <v>50</v>
      </c>
      <c r="H17" s="16">
        <v>109</v>
      </c>
      <c r="I17" s="17">
        <v>13685</v>
      </c>
    </row>
    <row r="18" spans="2:9" x14ac:dyDescent="0.2">
      <c r="B18" s="18" t="s">
        <v>101</v>
      </c>
      <c r="C18" s="16">
        <v>4691</v>
      </c>
      <c r="D18" s="16">
        <v>3</v>
      </c>
      <c r="E18" s="16">
        <v>1</v>
      </c>
      <c r="F18" s="16">
        <v>1</v>
      </c>
      <c r="G18" s="16">
        <v>0</v>
      </c>
      <c r="H18" s="16">
        <v>0</v>
      </c>
      <c r="I18" s="17">
        <v>4696</v>
      </c>
    </row>
    <row r="19" spans="2:9" x14ac:dyDescent="0.2">
      <c r="B19" s="15" t="s">
        <v>102</v>
      </c>
      <c r="C19" s="16">
        <v>2502</v>
      </c>
      <c r="D19" s="16">
        <v>17</v>
      </c>
      <c r="E19" s="16">
        <v>14</v>
      </c>
      <c r="F19" s="16">
        <v>0</v>
      </c>
      <c r="G19" s="16">
        <v>0</v>
      </c>
      <c r="H19" s="16">
        <v>0</v>
      </c>
      <c r="I19" s="17">
        <v>2533</v>
      </c>
    </row>
    <row r="20" spans="2:9" ht="15.75" x14ac:dyDescent="0.2">
      <c r="B20" s="18" t="s">
        <v>251</v>
      </c>
      <c r="C20" s="19">
        <v>25129</v>
      </c>
      <c r="D20" s="16" t="s">
        <v>174</v>
      </c>
      <c r="E20" s="16" t="s">
        <v>174</v>
      </c>
      <c r="F20" s="16" t="s">
        <v>174</v>
      </c>
      <c r="G20" s="16" t="s">
        <v>174</v>
      </c>
      <c r="H20" s="16" t="s">
        <v>174</v>
      </c>
      <c r="I20" s="17">
        <v>25129</v>
      </c>
    </row>
    <row r="21" spans="2:9" x14ac:dyDescent="0.2">
      <c r="B21" s="12" t="s">
        <v>103</v>
      </c>
      <c r="C21" s="13">
        <v>166070</v>
      </c>
      <c r="D21" s="13">
        <v>2512</v>
      </c>
      <c r="E21" s="13">
        <v>210</v>
      </c>
      <c r="F21" s="13">
        <v>629</v>
      </c>
      <c r="G21" s="13">
        <v>938</v>
      </c>
      <c r="H21" s="13">
        <v>248</v>
      </c>
      <c r="I21" s="14">
        <v>170607</v>
      </c>
    </row>
    <row r="22" spans="2:9" x14ac:dyDescent="0.2">
      <c r="B22" s="15" t="s">
        <v>104</v>
      </c>
      <c r="C22" s="16">
        <v>110730</v>
      </c>
      <c r="D22" s="16">
        <v>704</v>
      </c>
      <c r="E22" s="16">
        <v>206</v>
      </c>
      <c r="F22" s="16">
        <v>533</v>
      </c>
      <c r="G22" s="16">
        <v>88</v>
      </c>
      <c r="H22" s="16">
        <v>122</v>
      </c>
      <c r="I22" s="17">
        <v>112383</v>
      </c>
    </row>
    <row r="23" spans="2:9" x14ac:dyDescent="0.2">
      <c r="B23" s="15" t="s">
        <v>105</v>
      </c>
      <c r="C23" s="16">
        <v>51661</v>
      </c>
      <c r="D23" s="16">
        <v>1808</v>
      </c>
      <c r="E23" s="16">
        <v>4</v>
      </c>
      <c r="F23" s="16">
        <v>96</v>
      </c>
      <c r="G23" s="16">
        <v>850</v>
      </c>
      <c r="H23" s="16">
        <v>126</v>
      </c>
      <c r="I23" s="17">
        <v>54545</v>
      </c>
    </row>
    <row r="24" spans="2:9" ht="15.75" x14ac:dyDescent="0.2">
      <c r="B24" s="18" t="s">
        <v>252</v>
      </c>
      <c r="C24" s="19">
        <v>3679</v>
      </c>
      <c r="D24" s="16" t="s">
        <v>174</v>
      </c>
      <c r="E24" s="16" t="s">
        <v>174</v>
      </c>
      <c r="F24" s="16" t="s">
        <v>174</v>
      </c>
      <c r="G24" s="16" t="s">
        <v>174</v>
      </c>
      <c r="H24" s="16" t="s">
        <v>174</v>
      </c>
      <c r="I24" s="17">
        <v>3679</v>
      </c>
    </row>
    <row r="25" spans="2:9" x14ac:dyDescent="0.2">
      <c r="B25" s="12" t="s">
        <v>106</v>
      </c>
      <c r="C25" s="13">
        <v>92927</v>
      </c>
      <c r="D25" s="13">
        <v>645</v>
      </c>
      <c r="E25" s="13">
        <v>570</v>
      </c>
      <c r="F25" s="13">
        <v>412</v>
      </c>
      <c r="G25" s="13">
        <v>183</v>
      </c>
      <c r="H25" s="13">
        <v>47</v>
      </c>
      <c r="I25" s="14">
        <v>94784</v>
      </c>
    </row>
    <row r="26" spans="2:9" x14ac:dyDescent="0.2">
      <c r="B26" s="18" t="s">
        <v>107</v>
      </c>
      <c r="C26" s="16">
        <v>20789</v>
      </c>
      <c r="D26" s="16">
        <v>20</v>
      </c>
      <c r="E26" s="16">
        <v>33</v>
      </c>
      <c r="F26" s="16">
        <v>14</v>
      </c>
      <c r="G26" s="16">
        <v>0</v>
      </c>
      <c r="H26" s="16">
        <v>0</v>
      </c>
      <c r="I26" s="17">
        <v>20856</v>
      </c>
    </row>
    <row r="27" spans="2:9" x14ac:dyDescent="0.2">
      <c r="B27" s="18" t="s">
        <v>108</v>
      </c>
      <c r="C27" s="16">
        <v>14186</v>
      </c>
      <c r="D27" s="16">
        <v>140</v>
      </c>
      <c r="E27" s="16">
        <v>183</v>
      </c>
      <c r="F27" s="16">
        <v>79</v>
      </c>
      <c r="G27" s="16">
        <v>30</v>
      </c>
      <c r="H27" s="16">
        <v>1</v>
      </c>
      <c r="I27" s="17">
        <v>14619</v>
      </c>
    </row>
    <row r="28" spans="2:9" x14ac:dyDescent="0.2">
      <c r="B28" s="18" t="s">
        <v>109</v>
      </c>
      <c r="C28" s="16">
        <v>10788</v>
      </c>
      <c r="D28" s="16">
        <v>62</v>
      </c>
      <c r="E28" s="16">
        <v>13</v>
      </c>
      <c r="F28" s="16">
        <v>8</v>
      </c>
      <c r="G28" s="16">
        <v>0</v>
      </c>
      <c r="H28" s="16">
        <v>0</v>
      </c>
      <c r="I28" s="17">
        <v>10871</v>
      </c>
    </row>
    <row r="29" spans="2:9" x14ac:dyDescent="0.2">
      <c r="B29" s="18" t="s">
        <v>110</v>
      </c>
      <c r="C29" s="16">
        <v>8161</v>
      </c>
      <c r="D29" s="16" t="s">
        <v>174</v>
      </c>
      <c r="E29" s="16" t="s">
        <v>174</v>
      </c>
      <c r="F29" s="16" t="s">
        <v>174</v>
      </c>
      <c r="G29" s="16" t="s">
        <v>174</v>
      </c>
      <c r="H29" s="16" t="s">
        <v>174</v>
      </c>
      <c r="I29" s="17">
        <v>8161</v>
      </c>
    </row>
    <row r="30" spans="2:9" x14ac:dyDescent="0.2">
      <c r="B30" s="18" t="s">
        <v>111</v>
      </c>
      <c r="C30" s="16">
        <v>8237</v>
      </c>
      <c r="D30" s="16">
        <v>48</v>
      </c>
      <c r="E30" s="16">
        <v>69</v>
      </c>
      <c r="F30" s="16">
        <v>68</v>
      </c>
      <c r="G30" s="16">
        <v>2</v>
      </c>
      <c r="H30" s="16">
        <v>6</v>
      </c>
      <c r="I30" s="17">
        <v>8430</v>
      </c>
    </row>
    <row r="31" spans="2:9" x14ac:dyDescent="0.2">
      <c r="B31" s="18" t="s">
        <v>112</v>
      </c>
      <c r="C31" s="16">
        <v>6199</v>
      </c>
      <c r="D31" s="16">
        <v>31</v>
      </c>
      <c r="E31" s="16">
        <v>26</v>
      </c>
      <c r="F31" s="16">
        <v>33</v>
      </c>
      <c r="G31" s="16">
        <v>0</v>
      </c>
      <c r="H31" s="16">
        <v>0</v>
      </c>
      <c r="I31" s="17">
        <v>6289</v>
      </c>
    </row>
    <row r="32" spans="2:9" x14ac:dyDescent="0.2">
      <c r="B32" s="18" t="s">
        <v>113</v>
      </c>
      <c r="C32" s="16">
        <v>5696</v>
      </c>
      <c r="D32" s="16">
        <v>35</v>
      </c>
      <c r="E32" s="16">
        <v>12</v>
      </c>
      <c r="F32" s="16">
        <v>6</v>
      </c>
      <c r="G32" s="16">
        <v>0</v>
      </c>
      <c r="H32" s="16">
        <v>0</v>
      </c>
      <c r="I32" s="17">
        <v>5749</v>
      </c>
    </row>
    <row r="33" spans="2:9" x14ac:dyDescent="0.2">
      <c r="B33" s="18" t="s">
        <v>114</v>
      </c>
      <c r="C33" s="16">
        <v>2873</v>
      </c>
      <c r="D33" s="16">
        <v>99</v>
      </c>
      <c r="E33" s="16">
        <v>59</v>
      </c>
      <c r="F33" s="16">
        <v>13</v>
      </c>
      <c r="G33" s="16">
        <v>10</v>
      </c>
      <c r="H33" s="16">
        <v>0</v>
      </c>
      <c r="I33" s="17">
        <v>3054</v>
      </c>
    </row>
    <row r="34" spans="2:9" x14ac:dyDescent="0.2">
      <c r="B34" s="18" t="s">
        <v>115</v>
      </c>
      <c r="C34" s="16">
        <v>763</v>
      </c>
      <c r="D34" s="16">
        <v>0</v>
      </c>
      <c r="E34" s="16">
        <v>0</v>
      </c>
      <c r="F34" s="16">
        <v>1</v>
      </c>
      <c r="G34" s="16">
        <v>0</v>
      </c>
      <c r="H34" s="16">
        <v>0</v>
      </c>
      <c r="I34" s="17">
        <v>764</v>
      </c>
    </row>
    <row r="35" spans="2:9" x14ac:dyDescent="0.2">
      <c r="B35" s="15" t="s">
        <v>116</v>
      </c>
      <c r="C35" s="16">
        <v>948</v>
      </c>
      <c r="D35" s="16">
        <v>55</v>
      </c>
      <c r="E35" s="16">
        <v>28</v>
      </c>
      <c r="F35" s="16">
        <v>36</v>
      </c>
      <c r="G35" s="16">
        <v>34</v>
      </c>
      <c r="H35" s="16">
        <v>0</v>
      </c>
      <c r="I35" s="17">
        <v>1101</v>
      </c>
    </row>
    <row r="36" spans="2:9" ht="15.75" x14ac:dyDescent="0.2">
      <c r="B36" s="18" t="s">
        <v>253</v>
      </c>
      <c r="C36" s="19">
        <v>14287</v>
      </c>
      <c r="D36" s="16">
        <v>155</v>
      </c>
      <c r="E36" s="20">
        <v>147</v>
      </c>
      <c r="F36" s="20">
        <v>154</v>
      </c>
      <c r="G36" s="20">
        <v>107</v>
      </c>
      <c r="H36" s="20">
        <v>40</v>
      </c>
      <c r="I36" s="17">
        <v>14890</v>
      </c>
    </row>
    <row r="37" spans="2:9" x14ac:dyDescent="0.2">
      <c r="B37" s="12" t="s">
        <v>117</v>
      </c>
      <c r="C37" s="13">
        <v>74074</v>
      </c>
      <c r="D37" s="13">
        <v>262</v>
      </c>
      <c r="E37" s="13">
        <v>147</v>
      </c>
      <c r="F37" s="13">
        <v>164</v>
      </c>
      <c r="G37" s="13">
        <v>26</v>
      </c>
      <c r="H37" s="13">
        <v>0</v>
      </c>
      <c r="I37" s="14">
        <v>74673</v>
      </c>
    </row>
    <row r="38" spans="2:9" x14ac:dyDescent="0.2">
      <c r="B38" s="15" t="s">
        <v>118</v>
      </c>
      <c r="C38" s="16">
        <v>35048</v>
      </c>
      <c r="D38" s="16">
        <v>181</v>
      </c>
      <c r="E38" s="16">
        <v>87</v>
      </c>
      <c r="F38" s="16">
        <v>152</v>
      </c>
      <c r="G38" s="16">
        <v>23</v>
      </c>
      <c r="H38" s="16">
        <v>0</v>
      </c>
      <c r="I38" s="21">
        <v>35491</v>
      </c>
    </row>
    <row r="39" spans="2:9" x14ac:dyDescent="0.2">
      <c r="B39" s="15" t="s">
        <v>119</v>
      </c>
      <c r="C39" s="16">
        <v>20746</v>
      </c>
      <c r="D39" s="16">
        <v>69</v>
      </c>
      <c r="E39" s="16">
        <v>48</v>
      </c>
      <c r="F39" s="16">
        <v>7</v>
      </c>
      <c r="G39" s="16">
        <v>1</v>
      </c>
      <c r="H39" s="16">
        <v>0</v>
      </c>
      <c r="I39" s="21">
        <v>20871</v>
      </c>
    </row>
    <row r="40" spans="2:9" x14ac:dyDescent="0.2">
      <c r="B40" s="15" t="s">
        <v>120</v>
      </c>
      <c r="C40" s="16">
        <v>5069</v>
      </c>
      <c r="D40" s="16">
        <v>9</v>
      </c>
      <c r="E40" s="16">
        <v>10</v>
      </c>
      <c r="F40" s="16">
        <v>4</v>
      </c>
      <c r="G40" s="16">
        <v>1</v>
      </c>
      <c r="H40" s="16">
        <v>0</v>
      </c>
      <c r="I40" s="21">
        <v>5093</v>
      </c>
    </row>
    <row r="41" spans="2:9" x14ac:dyDescent="0.2">
      <c r="B41" s="15" t="s">
        <v>121</v>
      </c>
      <c r="C41" s="16">
        <v>2435</v>
      </c>
      <c r="D41" s="16">
        <v>0</v>
      </c>
      <c r="E41" s="16">
        <v>0</v>
      </c>
      <c r="F41" s="16">
        <v>0</v>
      </c>
      <c r="G41" s="16">
        <v>0</v>
      </c>
      <c r="H41" s="16">
        <v>0</v>
      </c>
      <c r="I41" s="21">
        <v>0</v>
      </c>
    </row>
    <row r="42" spans="2:9" x14ac:dyDescent="0.2">
      <c r="B42" s="18" t="s">
        <v>212</v>
      </c>
      <c r="C42" s="19">
        <v>10776</v>
      </c>
      <c r="D42" s="16">
        <v>3</v>
      </c>
      <c r="E42" s="16">
        <v>2</v>
      </c>
      <c r="F42" s="16">
        <v>1</v>
      </c>
      <c r="G42" s="16">
        <v>1</v>
      </c>
      <c r="H42" s="16">
        <v>0</v>
      </c>
      <c r="I42" s="21">
        <v>10783</v>
      </c>
    </row>
    <row r="43" spans="2:9" x14ac:dyDescent="0.2">
      <c r="B43" s="12" t="s">
        <v>10</v>
      </c>
      <c r="C43" s="13">
        <v>14620</v>
      </c>
      <c r="D43" s="13">
        <v>287</v>
      </c>
      <c r="E43" s="13">
        <v>312</v>
      </c>
      <c r="F43" s="13">
        <v>240</v>
      </c>
      <c r="G43" s="13">
        <v>300</v>
      </c>
      <c r="H43" s="13">
        <v>65</v>
      </c>
      <c r="I43" s="14">
        <v>15824</v>
      </c>
    </row>
    <row r="44" spans="2:9" x14ac:dyDescent="0.2">
      <c r="B44" s="22" t="s">
        <v>122</v>
      </c>
      <c r="C44" s="23">
        <v>1033857</v>
      </c>
      <c r="D44" s="23">
        <v>5688</v>
      </c>
      <c r="E44" s="23">
        <v>1812</v>
      </c>
      <c r="F44" s="23">
        <v>1872</v>
      </c>
      <c r="G44" s="23">
        <v>1619</v>
      </c>
      <c r="H44" s="23">
        <v>566</v>
      </c>
      <c r="I44" s="24">
        <v>1045414</v>
      </c>
    </row>
    <row r="45" spans="2:9" x14ac:dyDescent="0.2">
      <c r="B45" s="154" t="s">
        <v>353</v>
      </c>
    </row>
    <row r="46" spans="2:9" x14ac:dyDescent="0.2">
      <c r="B46" s="155" t="s">
        <v>304</v>
      </c>
    </row>
    <row r="47" spans="2:9" x14ac:dyDescent="0.2">
      <c r="B47" s="155" t="s">
        <v>364</v>
      </c>
    </row>
    <row r="48" spans="2:9" x14ac:dyDescent="0.2">
      <c r="B48" s="155" t="s">
        <v>305</v>
      </c>
    </row>
    <row r="49" spans="2:2" x14ac:dyDescent="0.2">
      <c r="B49" s="155" t="s">
        <v>306</v>
      </c>
    </row>
    <row r="50" spans="2:2" x14ac:dyDescent="0.2">
      <c r="B50" s="155" t="s">
        <v>307</v>
      </c>
    </row>
    <row r="51" spans="2:2" x14ac:dyDescent="0.2">
      <c r="B51" s="155" t="s">
        <v>308</v>
      </c>
    </row>
    <row r="52" spans="2:2" x14ac:dyDescent="0.2">
      <c r="B52" s="155" t="s">
        <v>309</v>
      </c>
    </row>
    <row r="53" spans="2:2" x14ac:dyDescent="0.2">
      <c r="B53" s="155" t="s">
        <v>271</v>
      </c>
    </row>
  </sheetData>
  <mergeCells count="7">
    <mergeCell ref="B7:B8"/>
    <mergeCell ref="C7:H7"/>
    <mergeCell ref="I7:I8"/>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53"/>
  <sheetViews>
    <sheetView showGridLines="0" zoomScaleNormal="100" workbookViewId="0">
      <selection activeCell="A48" sqref="A48"/>
    </sheetView>
  </sheetViews>
  <sheetFormatPr defaultColWidth="8.7109375" defaultRowHeight="12.75" x14ac:dyDescent="0.2"/>
  <cols>
    <col min="1" max="1" width="3.5703125" style="62" customWidth="1"/>
    <col min="2" max="2" width="23.7109375" style="62" bestFit="1" customWidth="1"/>
    <col min="3" max="16384" width="8.7109375" style="62"/>
  </cols>
  <sheetData>
    <row r="2" spans="2:9" x14ac:dyDescent="0.2">
      <c r="B2" s="212" t="s">
        <v>123</v>
      </c>
      <c r="C2" s="212"/>
      <c r="D2" s="212"/>
      <c r="E2" s="212"/>
      <c r="F2" s="212"/>
      <c r="G2" s="212"/>
      <c r="H2" s="212"/>
      <c r="I2" s="212"/>
    </row>
    <row r="3" spans="2:9" x14ac:dyDescent="0.2">
      <c r="B3" s="212" t="s">
        <v>124</v>
      </c>
      <c r="C3" s="212"/>
      <c r="D3" s="212"/>
      <c r="E3" s="212"/>
      <c r="F3" s="212"/>
      <c r="G3" s="212"/>
      <c r="H3" s="212"/>
      <c r="I3" s="212"/>
    </row>
    <row r="4" spans="2:9" x14ac:dyDescent="0.2">
      <c r="B4" s="212" t="s">
        <v>125</v>
      </c>
      <c r="C4" s="212"/>
      <c r="D4" s="212"/>
      <c r="E4" s="212"/>
      <c r="F4" s="212"/>
      <c r="G4" s="212"/>
      <c r="H4" s="212"/>
      <c r="I4" s="212"/>
    </row>
    <row r="5" spans="2:9" x14ac:dyDescent="0.2">
      <c r="B5" s="213" t="s">
        <v>325</v>
      </c>
      <c r="C5" s="213"/>
      <c r="D5" s="213"/>
      <c r="E5" s="213"/>
      <c r="F5" s="213"/>
      <c r="G5" s="213"/>
      <c r="H5" s="213"/>
      <c r="I5" s="213"/>
    </row>
    <row r="6" spans="2:9" ht="3" customHeight="1" x14ac:dyDescent="0.2"/>
    <row r="7" spans="2:9" ht="14.25" x14ac:dyDescent="0.2">
      <c r="B7" s="230" t="s">
        <v>91</v>
      </c>
      <c r="C7" s="231" t="s">
        <v>250</v>
      </c>
      <c r="D7" s="232"/>
      <c r="E7" s="232"/>
      <c r="F7" s="232"/>
      <c r="G7" s="232"/>
      <c r="H7" s="233"/>
      <c r="I7" s="234" t="s">
        <v>2</v>
      </c>
    </row>
    <row r="8" spans="2:9" ht="14.25" x14ac:dyDescent="0.2">
      <c r="B8" s="230"/>
      <c r="C8" s="10" t="s">
        <v>350</v>
      </c>
      <c r="D8" s="11">
        <v>2018</v>
      </c>
      <c r="E8" s="11">
        <v>2019</v>
      </c>
      <c r="F8" s="11">
        <v>2020</v>
      </c>
      <c r="G8" s="11">
        <v>2021</v>
      </c>
      <c r="H8" s="11">
        <v>2022</v>
      </c>
      <c r="I8" s="234"/>
    </row>
    <row r="9" spans="2:9" x14ac:dyDescent="0.2">
      <c r="B9" s="12" t="s">
        <v>92</v>
      </c>
      <c r="C9" s="25">
        <v>0.66369526926838041</v>
      </c>
      <c r="D9" s="25">
        <v>0.34845288326300983</v>
      </c>
      <c r="E9" s="25">
        <v>0.31622516556291391</v>
      </c>
      <c r="F9" s="25">
        <v>0.22809829059829059</v>
      </c>
      <c r="G9" s="25">
        <v>0.10623841877702285</v>
      </c>
      <c r="H9" s="25">
        <v>0.36395759717314485</v>
      </c>
      <c r="I9" s="25">
        <v>0.65957218862575018</v>
      </c>
    </row>
    <row r="10" spans="2:9" x14ac:dyDescent="0.2">
      <c r="B10" s="15" t="s">
        <v>93</v>
      </c>
      <c r="C10" s="26">
        <v>0.31238749652998432</v>
      </c>
      <c r="D10" s="26">
        <v>7.9289732770745427E-2</v>
      </c>
      <c r="E10" s="26">
        <v>6.3465783664459166E-2</v>
      </c>
      <c r="F10" s="26">
        <v>8.9743589743589744E-2</v>
      </c>
      <c r="G10" s="27">
        <v>1.7912291537986413E-2</v>
      </c>
      <c r="H10" s="27">
        <v>5.1236749116607777E-2</v>
      </c>
      <c r="I10" s="27">
        <v>0.30969166282448868</v>
      </c>
    </row>
    <row r="11" spans="2:9" x14ac:dyDescent="0.2">
      <c r="B11" s="15" t="s">
        <v>94</v>
      </c>
      <c r="C11" s="26">
        <v>0.16566314296851498</v>
      </c>
      <c r="D11" s="26">
        <v>0.17791842475386779</v>
      </c>
      <c r="E11" s="26">
        <v>0.1870860927152318</v>
      </c>
      <c r="F11" s="26">
        <v>5.4487179487179488E-2</v>
      </c>
      <c r="G11" s="27">
        <v>4.9413218035824586E-3</v>
      </c>
      <c r="H11" s="27">
        <v>0</v>
      </c>
      <c r="I11" s="27">
        <v>0.16522927758763514</v>
      </c>
    </row>
    <row r="12" spans="2:9" x14ac:dyDescent="0.2">
      <c r="B12" s="15" t="s">
        <v>95</v>
      </c>
      <c r="C12" s="26">
        <v>6.4478936642108145E-2</v>
      </c>
      <c r="D12" s="26">
        <v>2.5668073136427567E-2</v>
      </c>
      <c r="E12" s="26">
        <v>3.8079470198675497E-2</v>
      </c>
      <c r="F12" s="26">
        <v>2.1367521367521368E-2</v>
      </c>
      <c r="G12" s="27">
        <v>5.2501544163063622E-2</v>
      </c>
      <c r="H12" s="27">
        <v>0.12014134275618374</v>
      </c>
      <c r="I12" s="27">
        <v>6.4156401196081167E-2</v>
      </c>
    </row>
    <row r="13" spans="2:9" x14ac:dyDescent="0.2">
      <c r="B13" s="15" t="s">
        <v>96</v>
      </c>
      <c r="C13" s="26">
        <v>3.1821615561920071E-2</v>
      </c>
      <c r="D13" s="26">
        <v>6.8565400843881861E-3</v>
      </c>
      <c r="E13" s="26">
        <v>3.3112582781456954E-3</v>
      </c>
      <c r="F13" s="26">
        <v>2.670940170940171E-3</v>
      </c>
      <c r="G13" s="27">
        <v>0</v>
      </c>
      <c r="H13" s="27">
        <v>0</v>
      </c>
      <c r="I13" s="27">
        <v>3.1517657119571767E-2</v>
      </c>
    </row>
    <row r="14" spans="2:9" x14ac:dyDescent="0.2">
      <c r="B14" s="15" t="s">
        <v>97</v>
      </c>
      <c r="C14" s="26">
        <v>1.9974716039065366E-2</v>
      </c>
      <c r="D14" s="26">
        <v>1.9338959212376935E-3</v>
      </c>
      <c r="E14" s="26">
        <v>5.5187637969094923E-4</v>
      </c>
      <c r="F14" s="26">
        <v>0</v>
      </c>
      <c r="G14" s="27">
        <v>0</v>
      </c>
      <c r="H14" s="27">
        <v>0</v>
      </c>
      <c r="I14" s="27">
        <v>1.9765375248466159E-2</v>
      </c>
    </row>
    <row r="15" spans="2:9" x14ac:dyDescent="0.2">
      <c r="B15" s="15" t="s">
        <v>98</v>
      </c>
      <c r="C15" s="26">
        <v>1.6279814326352678E-2</v>
      </c>
      <c r="D15" s="26">
        <v>0</v>
      </c>
      <c r="E15" s="26">
        <v>0</v>
      </c>
      <c r="F15" s="26">
        <v>0</v>
      </c>
      <c r="G15" s="27">
        <v>0</v>
      </c>
      <c r="H15" s="27">
        <v>0</v>
      </c>
      <c r="I15" s="27">
        <v>1.6101754902842318E-2</v>
      </c>
    </row>
    <row r="16" spans="2:9" x14ac:dyDescent="0.2">
      <c r="B16" s="15" t="s">
        <v>99</v>
      </c>
      <c r="C16" s="26">
        <v>9.1550378824150729E-3</v>
      </c>
      <c r="D16" s="26">
        <v>1.7580872011251757E-3</v>
      </c>
      <c r="E16" s="26">
        <v>1.6556291390728477E-3</v>
      </c>
      <c r="F16" s="26">
        <v>0</v>
      </c>
      <c r="G16" s="27">
        <v>0</v>
      </c>
      <c r="H16" s="27">
        <v>0</v>
      </c>
      <c r="I16" s="27">
        <v>9.0672212157097577E-3</v>
      </c>
    </row>
    <row r="17" spans="2:9" x14ac:dyDescent="0.2">
      <c r="B17" s="15" t="s">
        <v>100</v>
      </c>
      <c r="C17" s="26">
        <v>1.2670998020035653E-2</v>
      </c>
      <c r="D17" s="26">
        <v>5.1160337552742616E-2</v>
      </c>
      <c r="E17" s="26">
        <v>1.379690949227373E-2</v>
      </c>
      <c r="F17" s="26">
        <v>5.876068376068376E-2</v>
      </c>
      <c r="G17" s="27">
        <v>3.0883261272390366E-2</v>
      </c>
      <c r="H17" s="27">
        <v>0.19257950530035337</v>
      </c>
      <c r="I17" s="27">
        <v>1.3090507684037137E-2</v>
      </c>
    </row>
    <row r="18" spans="2:9" x14ac:dyDescent="0.2">
      <c r="B18" s="15" t="s">
        <v>101</v>
      </c>
      <c r="C18" s="26">
        <v>4.5373779932814697E-3</v>
      </c>
      <c r="D18" s="26">
        <v>5.274261603375527E-4</v>
      </c>
      <c r="E18" s="26">
        <v>5.5187637969094923E-4</v>
      </c>
      <c r="F18" s="26">
        <v>0</v>
      </c>
      <c r="G18" s="27">
        <v>0</v>
      </c>
      <c r="H18" s="27">
        <v>0</v>
      </c>
      <c r="I18" s="27">
        <v>4.4920002984463574E-3</v>
      </c>
    </row>
    <row r="19" spans="2:9" x14ac:dyDescent="0.2">
      <c r="B19" s="15" t="s">
        <v>102</v>
      </c>
      <c r="C19" s="26">
        <v>2.4200638966510842E-3</v>
      </c>
      <c r="D19" s="26">
        <v>2.9887482419127987E-3</v>
      </c>
      <c r="E19" s="26">
        <v>7.7262693156732896E-3</v>
      </c>
      <c r="F19" s="26">
        <v>0</v>
      </c>
      <c r="G19" s="27">
        <v>0</v>
      </c>
      <c r="H19" s="27">
        <v>0</v>
      </c>
      <c r="I19" s="27">
        <v>2.4229635340640167E-3</v>
      </c>
    </row>
    <row r="20" spans="2:9" ht="15.75" x14ac:dyDescent="0.2">
      <c r="B20" s="15" t="s">
        <v>251</v>
      </c>
      <c r="C20" s="26">
        <v>2.4306069408051596E-2</v>
      </c>
      <c r="D20" s="26">
        <v>0</v>
      </c>
      <c r="E20" s="26">
        <v>0</v>
      </c>
      <c r="F20" s="26">
        <v>0</v>
      </c>
      <c r="G20" s="27">
        <v>0</v>
      </c>
      <c r="H20" s="27">
        <v>0</v>
      </c>
      <c r="I20" s="27">
        <v>2.4037367014407691E-2</v>
      </c>
    </row>
    <row r="21" spans="2:9" x14ac:dyDescent="0.2">
      <c r="B21" s="12" t="s">
        <v>103</v>
      </c>
      <c r="C21" s="25">
        <v>0.16063149932727641</v>
      </c>
      <c r="D21" s="25">
        <v>0.44163150492264414</v>
      </c>
      <c r="E21" s="25">
        <v>0.11589403973509933</v>
      </c>
      <c r="F21" s="25">
        <v>0.33600427350427353</v>
      </c>
      <c r="G21" s="25">
        <v>0.57936998147004326</v>
      </c>
      <c r="H21" s="25">
        <v>0.43816254416961131</v>
      </c>
      <c r="I21" s="25">
        <v>0.16319563350022095</v>
      </c>
    </row>
    <row r="22" spans="2:9" x14ac:dyDescent="0.2">
      <c r="B22" s="15" t="s">
        <v>104</v>
      </c>
      <c r="C22" s="26">
        <v>0.10710378708080517</v>
      </c>
      <c r="D22" s="26">
        <v>0.12376933895921238</v>
      </c>
      <c r="E22" s="26">
        <v>0.11368653421633554</v>
      </c>
      <c r="F22" s="26">
        <v>0.28472222222222221</v>
      </c>
      <c r="G22" s="27">
        <v>5.4354539839407044E-2</v>
      </c>
      <c r="H22" s="27">
        <v>0.21554770318021202</v>
      </c>
      <c r="I22" s="27">
        <v>0.1075009517760428</v>
      </c>
    </row>
    <row r="23" spans="2:9" x14ac:dyDescent="0.2">
      <c r="B23" s="15" t="s">
        <v>105</v>
      </c>
      <c r="C23" s="26">
        <v>4.9969193031531439E-2</v>
      </c>
      <c r="D23" s="26">
        <v>0.31786216596343181</v>
      </c>
      <c r="E23" s="26">
        <v>2.2075055187637969E-3</v>
      </c>
      <c r="F23" s="26">
        <v>5.128205128205128E-2</v>
      </c>
      <c r="G23" s="27">
        <v>0.52501544163063618</v>
      </c>
      <c r="H23" s="27">
        <v>0</v>
      </c>
      <c r="I23" s="27">
        <v>5.2175501762937934E-2</v>
      </c>
    </row>
    <row r="24" spans="2:9" ht="15.75" x14ac:dyDescent="0.2">
      <c r="B24" s="15" t="s">
        <v>252</v>
      </c>
      <c r="C24" s="26">
        <v>3.5585192149397839E-3</v>
      </c>
      <c r="D24" s="26">
        <v>0</v>
      </c>
      <c r="E24" s="26">
        <v>0</v>
      </c>
      <c r="F24" s="26">
        <v>0</v>
      </c>
      <c r="G24" s="27">
        <v>0</v>
      </c>
      <c r="H24" s="27">
        <v>0</v>
      </c>
      <c r="I24" s="27">
        <v>3.5191799612402357E-3</v>
      </c>
    </row>
    <row r="25" spans="2:9" x14ac:dyDescent="0.2">
      <c r="B25" s="12" t="s">
        <v>106</v>
      </c>
      <c r="C25" s="25">
        <v>8.9883804046401006E-2</v>
      </c>
      <c r="D25" s="25">
        <v>0.11339662447257384</v>
      </c>
      <c r="E25" s="25">
        <v>0.31456953642384106</v>
      </c>
      <c r="F25" s="25">
        <v>0.22008547008547008</v>
      </c>
      <c r="G25" s="25">
        <v>0.11303273625694873</v>
      </c>
      <c r="H25" s="25">
        <v>8.3038869257950523E-2</v>
      </c>
      <c r="I25" s="25">
        <v>9.0666472804075707E-2</v>
      </c>
    </row>
    <row r="26" spans="2:9" x14ac:dyDescent="0.2">
      <c r="B26" s="15" t="s">
        <v>107</v>
      </c>
      <c r="C26" s="26">
        <v>2.0108196781566504E-2</v>
      </c>
      <c r="D26" s="26">
        <v>3.5161744022503515E-3</v>
      </c>
      <c r="E26" s="26">
        <v>1.8211920529801324E-2</v>
      </c>
      <c r="F26" s="26">
        <v>7.478632478632479E-3</v>
      </c>
      <c r="G26" s="27">
        <v>0</v>
      </c>
      <c r="H26" s="27">
        <v>0</v>
      </c>
      <c r="I26" s="27">
        <v>1.9949991104002817E-2</v>
      </c>
    </row>
    <row r="27" spans="2:9" x14ac:dyDescent="0.2">
      <c r="B27" s="15" t="s">
        <v>108</v>
      </c>
      <c r="C27" s="26">
        <v>1.3721433428414181E-2</v>
      </c>
      <c r="D27" s="26">
        <v>2.461322081575246E-2</v>
      </c>
      <c r="E27" s="26">
        <v>0.10099337748344371</v>
      </c>
      <c r="F27" s="26">
        <v>4.2200854700854704E-2</v>
      </c>
      <c r="G27" s="27">
        <v>1.8529956763434219E-2</v>
      </c>
      <c r="H27" s="27">
        <v>1.7667844522968198E-3</v>
      </c>
      <c r="I27" s="27">
        <v>1.3983933637774126E-2</v>
      </c>
    </row>
    <row r="28" spans="2:9" x14ac:dyDescent="0.2">
      <c r="B28" s="15" t="s">
        <v>109</v>
      </c>
      <c r="C28" s="26">
        <v>1.0434711957262949E-2</v>
      </c>
      <c r="D28" s="26">
        <v>1.090014064697609E-2</v>
      </c>
      <c r="E28" s="26">
        <v>7.1743929359823402E-3</v>
      </c>
      <c r="F28" s="26">
        <v>4.2735042735042739E-3</v>
      </c>
      <c r="G28" s="27">
        <v>0</v>
      </c>
      <c r="H28" s="27">
        <v>0</v>
      </c>
      <c r="I28" s="27">
        <v>1.0398751116782443E-2</v>
      </c>
    </row>
    <row r="29" spans="2:9" x14ac:dyDescent="0.2">
      <c r="B29" s="15" t="s">
        <v>110</v>
      </c>
      <c r="C29" s="26">
        <v>7.8937415909550359E-3</v>
      </c>
      <c r="D29" s="26">
        <v>0</v>
      </c>
      <c r="E29" s="26">
        <v>0</v>
      </c>
      <c r="F29" s="26">
        <v>0</v>
      </c>
      <c r="G29" s="27">
        <v>0</v>
      </c>
      <c r="H29" s="27">
        <v>0</v>
      </c>
      <c r="I29" s="27">
        <v>7.8064766685734073E-3</v>
      </c>
    </row>
    <row r="30" spans="2:9" x14ac:dyDescent="0.2">
      <c r="B30" s="15" t="s">
        <v>111</v>
      </c>
      <c r="C30" s="26">
        <v>7.9672527245063865E-3</v>
      </c>
      <c r="D30" s="26">
        <v>8.4388185654008432E-3</v>
      </c>
      <c r="E30" s="26">
        <v>3.8079470198675497E-2</v>
      </c>
      <c r="F30" s="26">
        <v>3.6324786324786328E-2</v>
      </c>
      <c r="G30" s="27">
        <v>1.2353304508956147E-3</v>
      </c>
      <c r="H30" s="27">
        <v>1.0600706713780919E-2</v>
      </c>
      <c r="I30" s="27">
        <v>8.0637909957203564E-3</v>
      </c>
    </row>
    <row r="31" spans="2:9" x14ac:dyDescent="0.2">
      <c r="B31" s="15" t="s">
        <v>112</v>
      </c>
      <c r="C31" s="26">
        <v>5.9959936432214516E-3</v>
      </c>
      <c r="D31" s="26">
        <v>5.4500703234880449E-3</v>
      </c>
      <c r="E31" s="26">
        <v>1.434878587196468E-2</v>
      </c>
      <c r="F31" s="26">
        <v>1.7628205128205128E-2</v>
      </c>
      <c r="G31" s="27">
        <v>0</v>
      </c>
      <c r="H31" s="27">
        <v>0</v>
      </c>
      <c r="I31" s="27">
        <v>6.0157985257515206E-3</v>
      </c>
    </row>
    <row r="32" spans="2:9" x14ac:dyDescent="0.2">
      <c r="B32" s="15" t="s">
        <v>113</v>
      </c>
      <c r="C32" s="26">
        <v>5.5094660093223721E-3</v>
      </c>
      <c r="D32" s="26">
        <v>6.1533052039381151E-3</v>
      </c>
      <c r="E32" s="26">
        <v>6.6225165562913907E-3</v>
      </c>
      <c r="F32" s="26">
        <v>3.205128205128205E-3</v>
      </c>
      <c r="G32" s="27">
        <v>0</v>
      </c>
      <c r="H32" s="27">
        <v>0</v>
      </c>
      <c r="I32" s="27">
        <v>5.4992567537836684E-3</v>
      </c>
    </row>
    <row r="33" spans="1:9" x14ac:dyDescent="0.2">
      <c r="B33" s="15" t="s">
        <v>114</v>
      </c>
      <c r="C33" s="26">
        <v>2.7789142985925521E-3</v>
      </c>
      <c r="D33" s="26">
        <v>1.740506329113924E-2</v>
      </c>
      <c r="E33" s="26">
        <v>3.2560706401766004E-2</v>
      </c>
      <c r="F33" s="26">
        <v>6.9444444444444441E-3</v>
      </c>
      <c r="G33" s="27">
        <v>6.1766522544780727E-3</v>
      </c>
      <c r="H33" s="27">
        <v>0</v>
      </c>
      <c r="I33" s="27">
        <v>2.9213306881292964E-3</v>
      </c>
    </row>
    <row r="34" spans="1:9" x14ac:dyDescent="0.2">
      <c r="B34" s="15" t="s">
        <v>115</v>
      </c>
      <c r="C34" s="26">
        <v>7.3801309078528265E-4</v>
      </c>
      <c r="D34" s="26">
        <v>0</v>
      </c>
      <c r="E34" s="26">
        <v>0</v>
      </c>
      <c r="F34" s="26">
        <v>5.3418803418803424E-4</v>
      </c>
      <c r="G34" s="27">
        <v>0</v>
      </c>
      <c r="H34" s="27">
        <v>0</v>
      </c>
      <c r="I34" s="27">
        <v>7.3081095145081281E-4</v>
      </c>
    </row>
    <row r="35" spans="1:9" x14ac:dyDescent="0.2">
      <c r="B35" s="15" t="s">
        <v>116</v>
      </c>
      <c r="C35" s="26">
        <v>9.1695466587738924E-4</v>
      </c>
      <c r="D35" s="26">
        <v>9.6694796061884674E-3</v>
      </c>
      <c r="E35" s="26">
        <v>1.5452538631346579E-2</v>
      </c>
      <c r="F35" s="26">
        <v>1.9230769230769232E-2</v>
      </c>
      <c r="G35" s="27">
        <v>2.1000617665225447E-2</v>
      </c>
      <c r="H35" s="27">
        <v>0</v>
      </c>
      <c r="I35" s="27">
        <v>1.0531712795122316E-3</v>
      </c>
    </row>
    <row r="36" spans="1:9" ht="15.75" x14ac:dyDescent="0.2">
      <c r="B36" s="15" t="s">
        <v>253</v>
      </c>
      <c r="C36" s="26">
        <v>1.3819125855896898E-2</v>
      </c>
      <c r="D36" s="26">
        <v>2.7250351617440226E-2</v>
      </c>
      <c r="E36" s="26">
        <v>8.1125827814569534E-2</v>
      </c>
      <c r="F36" s="26">
        <v>8.2264957264957264E-2</v>
      </c>
      <c r="G36" s="27">
        <v>6.6090179122915385E-2</v>
      </c>
      <c r="H36" s="27">
        <v>7.0671378091872794E-2</v>
      </c>
      <c r="I36" s="27">
        <v>1.4243161082595029E-2</v>
      </c>
    </row>
    <row r="37" spans="1:9" x14ac:dyDescent="0.2">
      <c r="B37" s="12" t="s">
        <v>117</v>
      </c>
      <c r="C37" s="25">
        <v>7.164820666687946E-2</v>
      </c>
      <c r="D37" s="25">
        <v>4.6061884669479608E-2</v>
      </c>
      <c r="E37" s="25">
        <v>8.1125827814569534E-2</v>
      </c>
      <c r="F37" s="25">
        <v>8.7606837606837601E-2</v>
      </c>
      <c r="G37" s="25">
        <v>1.6059295861642991E-2</v>
      </c>
      <c r="H37" s="25">
        <v>0</v>
      </c>
      <c r="I37" s="25">
        <v>7.1429118033621133E-2</v>
      </c>
    </row>
    <row r="38" spans="1:9" x14ac:dyDescent="0.2">
      <c r="B38" s="15" t="s">
        <v>118</v>
      </c>
      <c r="C38" s="26">
        <v>3.3900239588260273E-2</v>
      </c>
      <c r="D38" s="26">
        <v>3.1821378340365684E-2</v>
      </c>
      <c r="E38" s="26">
        <v>4.8013245033112585E-2</v>
      </c>
      <c r="F38" s="26">
        <v>8.11965811965812E-2</v>
      </c>
      <c r="G38" s="27">
        <v>1.4206300185299567E-2</v>
      </c>
      <c r="H38" s="27">
        <v>0</v>
      </c>
      <c r="I38" s="27">
        <v>3.3949229683168582E-2</v>
      </c>
    </row>
    <row r="39" spans="1:9" x14ac:dyDescent="0.2">
      <c r="B39" s="15" t="s">
        <v>119</v>
      </c>
      <c r="C39" s="26">
        <v>2.0066604956004555E-2</v>
      </c>
      <c r="D39" s="26">
        <v>1.2130801687763712E-2</v>
      </c>
      <c r="E39" s="26">
        <v>2.6490066225165563E-2</v>
      </c>
      <c r="F39" s="26">
        <v>3.7393162393162395E-3</v>
      </c>
      <c r="G39" s="27">
        <v>6.1766522544780733E-4</v>
      </c>
      <c r="H39" s="27">
        <v>0</v>
      </c>
      <c r="I39" s="27">
        <v>1.9964339486557479E-2</v>
      </c>
    </row>
    <row r="40" spans="1:9" x14ac:dyDescent="0.2">
      <c r="B40" s="15" t="s">
        <v>120</v>
      </c>
      <c r="C40" s="26">
        <v>4.9029991575237197E-3</v>
      </c>
      <c r="D40" s="26">
        <v>1.5822784810126582E-3</v>
      </c>
      <c r="E40" s="26">
        <v>5.5187637969094927E-3</v>
      </c>
      <c r="F40" s="26">
        <v>2.136752136752137E-3</v>
      </c>
      <c r="G40" s="27">
        <v>6.1766522544780733E-4</v>
      </c>
      <c r="H40" s="27">
        <v>0</v>
      </c>
      <c r="I40" s="27">
        <v>4.8717541567264259E-3</v>
      </c>
    </row>
    <row r="41" spans="1:9" x14ac:dyDescent="0.2">
      <c r="B41" s="15" t="s">
        <v>121</v>
      </c>
      <c r="C41" s="26">
        <v>2.3552580289150239E-3</v>
      </c>
      <c r="D41" s="26">
        <v>0</v>
      </c>
      <c r="E41" s="26">
        <v>0</v>
      </c>
      <c r="F41" s="26">
        <v>0</v>
      </c>
      <c r="G41" s="27">
        <v>0</v>
      </c>
      <c r="H41" s="27">
        <v>0</v>
      </c>
      <c r="I41" s="27">
        <v>0</v>
      </c>
    </row>
    <row r="42" spans="1:9" x14ac:dyDescent="0.2">
      <c r="B42" s="15" t="s">
        <v>212</v>
      </c>
      <c r="C42" s="26">
        <v>1.0423104936175893E-2</v>
      </c>
      <c r="D42" s="26">
        <v>5.274261603375527E-4</v>
      </c>
      <c r="E42" s="26">
        <v>1.1037527593818985E-3</v>
      </c>
      <c r="F42" s="26">
        <v>5.3418803418803424E-4</v>
      </c>
      <c r="G42" s="27">
        <v>6.1766522544780733E-4</v>
      </c>
      <c r="H42" s="27">
        <v>0</v>
      </c>
      <c r="I42" s="27">
        <v>1.0314573939128421E-2</v>
      </c>
    </row>
    <row r="43" spans="1:9" x14ac:dyDescent="0.2">
      <c r="B43" s="12" t="s">
        <v>10</v>
      </c>
      <c r="C43" s="25">
        <v>1.4141220691062691E-2</v>
      </c>
      <c r="D43" s="25">
        <v>5.0457102672292545E-2</v>
      </c>
      <c r="E43" s="25">
        <v>0.17218543046357615</v>
      </c>
      <c r="F43" s="25">
        <v>0.12820512820512819</v>
      </c>
      <c r="G43" s="25">
        <v>0.18529956763434219</v>
      </c>
      <c r="H43" s="25">
        <v>0.11484098939929328</v>
      </c>
      <c r="I43" s="25">
        <v>1.5136587036332017E-2</v>
      </c>
    </row>
    <row r="44" spans="1:9" x14ac:dyDescent="0.2">
      <c r="B44" s="22" t="s">
        <v>122</v>
      </c>
      <c r="C44" s="28">
        <v>1</v>
      </c>
      <c r="D44" s="28">
        <v>1</v>
      </c>
      <c r="E44" s="28">
        <v>1</v>
      </c>
      <c r="F44" s="28">
        <v>1</v>
      </c>
      <c r="G44" s="28">
        <v>1</v>
      </c>
      <c r="H44" s="28">
        <v>1</v>
      </c>
      <c r="I44" s="28">
        <v>1</v>
      </c>
    </row>
    <row r="45" spans="1:9" ht="16.5" customHeight="1" x14ac:dyDescent="0.2">
      <c r="A45" s="66" t="s">
        <v>352</v>
      </c>
    </row>
    <row r="46" spans="1:9" x14ac:dyDescent="0.2">
      <c r="A46" s="65" t="s">
        <v>258</v>
      </c>
    </row>
    <row r="47" spans="1:9" x14ac:dyDescent="0.2">
      <c r="A47" s="65" t="s">
        <v>363</v>
      </c>
    </row>
    <row r="48" spans="1:9" x14ac:dyDescent="0.2">
      <c r="A48" s="65" t="s">
        <v>259</v>
      </c>
    </row>
    <row r="49" spans="1:1" x14ac:dyDescent="0.2">
      <c r="A49" s="65" t="s">
        <v>260</v>
      </c>
    </row>
    <row r="50" spans="1:1" x14ac:dyDescent="0.2">
      <c r="A50" s="65" t="s">
        <v>261</v>
      </c>
    </row>
    <row r="51" spans="1:1" x14ac:dyDescent="0.2">
      <c r="A51" s="65" t="s">
        <v>262</v>
      </c>
    </row>
    <row r="52" spans="1:1" x14ac:dyDescent="0.2">
      <c r="A52" s="65" t="s">
        <v>263</v>
      </c>
    </row>
    <row r="53" spans="1:1" x14ac:dyDescent="0.2">
      <c r="A53" s="65" t="s">
        <v>264</v>
      </c>
    </row>
  </sheetData>
  <mergeCells count="7">
    <mergeCell ref="B7:B8"/>
    <mergeCell ref="C7:H7"/>
    <mergeCell ref="I7:I8"/>
    <mergeCell ref="B2:I2"/>
    <mergeCell ref="B3:I3"/>
    <mergeCell ref="B4:I4"/>
    <mergeCell ref="B5:I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K42"/>
  <sheetViews>
    <sheetView showGridLines="0" workbookViewId="0">
      <selection activeCell="B38" sqref="B38"/>
    </sheetView>
  </sheetViews>
  <sheetFormatPr defaultColWidth="8.7109375" defaultRowHeight="12.75" x14ac:dyDescent="0.2"/>
  <cols>
    <col min="1" max="1" width="8.7109375" style="62" customWidth="1"/>
    <col min="2" max="2" width="23.7109375" style="62" bestFit="1" customWidth="1"/>
    <col min="3" max="3" width="12.42578125" style="62" customWidth="1"/>
    <col min="4" max="7" width="10.140625" style="62" bestFit="1" customWidth="1"/>
    <col min="8" max="8" width="9.140625" style="62" bestFit="1" customWidth="1"/>
    <col min="9" max="9" width="13.42578125" style="62" customWidth="1"/>
    <col min="10" max="16384" width="8.7109375" style="62"/>
  </cols>
  <sheetData>
    <row r="2" spans="2:11" ht="102.75" customHeight="1" x14ac:dyDescent="0.2">
      <c r="B2" s="219" t="s">
        <v>354</v>
      </c>
      <c r="C2" s="219"/>
      <c r="D2" s="219"/>
      <c r="E2" s="219"/>
      <c r="F2" s="219"/>
      <c r="G2" s="219"/>
      <c r="H2" s="219"/>
      <c r="I2" s="219"/>
      <c r="J2" s="73"/>
      <c r="K2" s="73"/>
    </row>
    <row r="3" spans="2:11" ht="7.5" customHeight="1" x14ac:dyDescent="0.2"/>
    <row r="4" spans="2:11" x14ac:dyDescent="0.2">
      <c r="B4" s="212" t="s">
        <v>126</v>
      </c>
      <c r="C4" s="212"/>
      <c r="D4" s="212"/>
      <c r="E4" s="212"/>
      <c r="F4" s="212"/>
      <c r="G4" s="212"/>
      <c r="H4" s="212"/>
      <c r="I4" s="212"/>
    </row>
    <row r="5" spans="2:11" x14ac:dyDescent="0.2">
      <c r="B5" s="212" t="s">
        <v>127</v>
      </c>
      <c r="C5" s="212"/>
      <c r="D5" s="212"/>
      <c r="E5" s="212"/>
      <c r="F5" s="212"/>
      <c r="G5" s="212"/>
      <c r="H5" s="212"/>
      <c r="I5" s="212"/>
    </row>
    <row r="6" spans="2:11" x14ac:dyDescent="0.2">
      <c r="B6" s="212" t="s">
        <v>90</v>
      </c>
      <c r="C6" s="212"/>
      <c r="D6" s="212"/>
      <c r="E6" s="212"/>
      <c r="F6" s="212"/>
      <c r="G6" s="212"/>
      <c r="H6" s="212"/>
      <c r="I6" s="212"/>
    </row>
    <row r="7" spans="2:11" x14ac:dyDescent="0.2">
      <c r="B7" s="213" t="s">
        <v>348</v>
      </c>
      <c r="C7" s="213"/>
      <c r="D7" s="213"/>
      <c r="E7" s="213"/>
      <c r="F7" s="213"/>
      <c r="G7" s="213"/>
      <c r="H7" s="213"/>
      <c r="I7" s="213"/>
    </row>
    <row r="8" spans="2:11" ht="4.5" customHeight="1" x14ac:dyDescent="0.2"/>
    <row r="9" spans="2:11" ht="14.25" x14ac:dyDescent="0.2">
      <c r="B9" s="230" t="s">
        <v>91</v>
      </c>
      <c r="C9" s="231" t="s">
        <v>250</v>
      </c>
      <c r="D9" s="232"/>
      <c r="E9" s="232"/>
      <c r="F9" s="232"/>
      <c r="G9" s="232"/>
      <c r="H9" s="232"/>
      <c r="I9" s="234" t="s">
        <v>2</v>
      </c>
    </row>
    <row r="10" spans="2:11" ht="14.25" x14ac:dyDescent="0.2">
      <c r="B10" s="230"/>
      <c r="C10" s="10" t="s">
        <v>350</v>
      </c>
      <c r="D10" s="11">
        <v>2018</v>
      </c>
      <c r="E10" s="11">
        <v>2019</v>
      </c>
      <c r="F10" s="11">
        <v>2020</v>
      </c>
      <c r="G10" s="11">
        <v>2021</v>
      </c>
      <c r="H10" s="11">
        <v>2022</v>
      </c>
      <c r="I10" s="234"/>
    </row>
    <row r="11" spans="2:11" x14ac:dyDescent="0.2">
      <c r="B11" s="12" t="s">
        <v>92</v>
      </c>
      <c r="C11" s="13">
        <v>68762</v>
      </c>
      <c r="D11" s="29">
        <v>681</v>
      </c>
      <c r="E11" s="29">
        <v>541</v>
      </c>
      <c r="F11" s="29">
        <v>433</v>
      </c>
      <c r="G11" s="29">
        <v>28</v>
      </c>
      <c r="H11" s="29">
        <v>49</v>
      </c>
      <c r="I11" s="30">
        <v>70494</v>
      </c>
    </row>
    <row r="12" spans="2:11" x14ac:dyDescent="0.2">
      <c r="B12" s="15" t="s">
        <v>93</v>
      </c>
      <c r="C12" s="16">
        <v>28047</v>
      </c>
      <c r="D12" s="31">
        <v>547</v>
      </c>
      <c r="E12" s="31">
        <v>319</v>
      </c>
      <c r="F12" s="31">
        <v>401</v>
      </c>
      <c r="G12" s="31">
        <v>17</v>
      </c>
      <c r="H12" s="31">
        <v>48</v>
      </c>
      <c r="I12" s="32">
        <v>29379</v>
      </c>
    </row>
    <row r="13" spans="2:11" x14ac:dyDescent="0.2">
      <c r="B13" s="15" t="s">
        <v>98</v>
      </c>
      <c r="C13" s="16">
        <v>15736</v>
      </c>
      <c r="D13" s="31">
        <v>2</v>
      </c>
      <c r="E13" s="31">
        <v>2</v>
      </c>
      <c r="F13" s="31">
        <v>0</v>
      </c>
      <c r="G13" s="31">
        <v>0</v>
      </c>
      <c r="H13" s="31">
        <v>0</v>
      </c>
      <c r="I13" s="32">
        <v>15740</v>
      </c>
    </row>
    <row r="14" spans="2:11" x14ac:dyDescent="0.2">
      <c r="B14" s="15" t="s">
        <v>95</v>
      </c>
      <c r="C14" s="16">
        <v>11706</v>
      </c>
      <c r="D14" s="31">
        <v>86</v>
      </c>
      <c r="E14" s="31">
        <v>199</v>
      </c>
      <c r="F14" s="31">
        <v>22</v>
      </c>
      <c r="G14" s="31">
        <v>1</v>
      </c>
      <c r="H14" s="31">
        <v>0</v>
      </c>
      <c r="I14" s="32">
        <v>12014</v>
      </c>
    </row>
    <row r="15" spans="2:11" x14ac:dyDescent="0.2">
      <c r="B15" s="15" t="s">
        <v>97</v>
      </c>
      <c r="C15" s="16">
        <v>7256</v>
      </c>
      <c r="D15" s="31">
        <v>0</v>
      </c>
      <c r="E15" s="31">
        <v>0</v>
      </c>
      <c r="F15" s="31">
        <v>0</v>
      </c>
      <c r="G15" s="31">
        <v>0</v>
      </c>
      <c r="H15" s="31">
        <v>0</v>
      </c>
      <c r="I15" s="32">
        <v>7256</v>
      </c>
    </row>
    <row r="16" spans="2:11" x14ac:dyDescent="0.2">
      <c r="B16" s="15" t="s">
        <v>94</v>
      </c>
      <c r="C16" s="16">
        <v>3600</v>
      </c>
      <c r="D16" s="31">
        <v>45</v>
      </c>
      <c r="E16" s="31">
        <v>21</v>
      </c>
      <c r="F16" s="31">
        <v>10</v>
      </c>
      <c r="G16" s="31">
        <v>10</v>
      </c>
      <c r="H16" s="31">
        <v>1</v>
      </c>
      <c r="I16" s="32">
        <v>3687</v>
      </c>
    </row>
    <row r="17" spans="2:9" x14ac:dyDescent="0.2">
      <c r="B17" s="15" t="s">
        <v>213</v>
      </c>
      <c r="C17" s="33">
        <v>2417</v>
      </c>
      <c r="D17" s="31">
        <v>1</v>
      </c>
      <c r="E17" s="31">
        <v>0</v>
      </c>
      <c r="F17" s="31">
        <v>0</v>
      </c>
      <c r="G17" s="31">
        <v>0</v>
      </c>
      <c r="H17" s="31">
        <v>0</v>
      </c>
      <c r="I17" s="32">
        <v>2418</v>
      </c>
    </row>
    <row r="18" spans="2:9" x14ac:dyDescent="0.2">
      <c r="B18" s="12" t="s">
        <v>117</v>
      </c>
      <c r="C18" s="13">
        <v>15090</v>
      </c>
      <c r="D18" s="29">
        <v>50</v>
      </c>
      <c r="E18" s="29">
        <v>34</v>
      </c>
      <c r="F18" s="29">
        <v>11</v>
      </c>
      <c r="G18" s="29">
        <v>10</v>
      </c>
      <c r="H18" s="29">
        <v>7</v>
      </c>
      <c r="I18" s="30">
        <v>15202</v>
      </c>
    </row>
    <row r="19" spans="2:9" x14ac:dyDescent="0.2">
      <c r="B19" s="15" t="s">
        <v>120</v>
      </c>
      <c r="C19" s="16">
        <v>6009</v>
      </c>
      <c r="D19" s="31">
        <v>6</v>
      </c>
      <c r="E19" s="31">
        <v>1</v>
      </c>
      <c r="F19" s="31">
        <v>0</v>
      </c>
      <c r="G19" s="31">
        <v>0</v>
      </c>
      <c r="H19" s="31">
        <v>0</v>
      </c>
      <c r="I19" s="32">
        <v>6016</v>
      </c>
    </row>
    <row r="20" spans="2:9" x14ac:dyDescent="0.2">
      <c r="B20" s="15" t="s">
        <v>119</v>
      </c>
      <c r="C20" s="16">
        <v>3976</v>
      </c>
      <c r="D20" s="31">
        <v>7</v>
      </c>
      <c r="E20" s="31">
        <v>2</v>
      </c>
      <c r="F20" s="31">
        <v>1</v>
      </c>
      <c r="G20" s="31">
        <v>0</v>
      </c>
      <c r="H20" s="31">
        <v>0</v>
      </c>
      <c r="I20" s="32">
        <v>3986</v>
      </c>
    </row>
    <row r="21" spans="2:9" x14ac:dyDescent="0.2">
      <c r="B21" s="15" t="s">
        <v>118</v>
      </c>
      <c r="C21" s="16">
        <v>3222</v>
      </c>
      <c r="D21" s="31">
        <v>34</v>
      </c>
      <c r="E21" s="31">
        <v>30</v>
      </c>
      <c r="F21" s="31">
        <v>10</v>
      </c>
      <c r="G21" s="31">
        <v>10</v>
      </c>
      <c r="H21" s="31">
        <v>7</v>
      </c>
      <c r="I21" s="32">
        <v>3313</v>
      </c>
    </row>
    <row r="22" spans="2:9" x14ac:dyDescent="0.2">
      <c r="B22" s="15" t="s">
        <v>121</v>
      </c>
      <c r="C22" s="16">
        <v>1219</v>
      </c>
      <c r="D22" s="31">
        <v>3</v>
      </c>
      <c r="E22" s="31">
        <v>1</v>
      </c>
      <c r="F22" s="31">
        <v>0</v>
      </c>
      <c r="G22" s="31">
        <v>0</v>
      </c>
      <c r="H22" s="31">
        <v>0</v>
      </c>
      <c r="I22" s="32">
        <v>1223</v>
      </c>
    </row>
    <row r="23" spans="2:9" x14ac:dyDescent="0.2">
      <c r="B23" s="15" t="s">
        <v>214</v>
      </c>
      <c r="C23" s="16">
        <v>664</v>
      </c>
      <c r="D23" s="31">
        <v>0</v>
      </c>
      <c r="E23" s="31">
        <v>0</v>
      </c>
      <c r="F23" s="31">
        <v>0</v>
      </c>
      <c r="G23" s="31">
        <v>0</v>
      </c>
      <c r="H23" s="31">
        <v>0</v>
      </c>
      <c r="I23" s="32">
        <v>664</v>
      </c>
    </row>
    <row r="24" spans="2:9" x14ac:dyDescent="0.2">
      <c r="B24" s="12" t="s">
        <v>103</v>
      </c>
      <c r="C24" s="13">
        <v>14607</v>
      </c>
      <c r="D24" s="29">
        <v>333</v>
      </c>
      <c r="E24" s="29">
        <v>216</v>
      </c>
      <c r="F24" s="29">
        <v>157</v>
      </c>
      <c r="G24" s="29">
        <v>1</v>
      </c>
      <c r="H24" s="29">
        <v>4</v>
      </c>
      <c r="I24" s="30">
        <v>15318</v>
      </c>
    </row>
    <row r="25" spans="2:9" x14ac:dyDescent="0.2">
      <c r="B25" s="15" t="s">
        <v>104</v>
      </c>
      <c r="C25" s="16">
        <v>11013</v>
      </c>
      <c r="D25" s="31">
        <v>332</v>
      </c>
      <c r="E25" s="31">
        <v>216</v>
      </c>
      <c r="F25" s="31">
        <v>157</v>
      </c>
      <c r="G25" s="31">
        <v>1</v>
      </c>
      <c r="H25" s="31">
        <v>4</v>
      </c>
      <c r="I25" s="32">
        <v>10495</v>
      </c>
    </row>
    <row r="26" spans="2:9" x14ac:dyDescent="0.2">
      <c r="B26" s="15" t="s">
        <v>105</v>
      </c>
      <c r="C26" s="16">
        <v>2649</v>
      </c>
      <c r="D26" s="31">
        <v>0</v>
      </c>
      <c r="E26" s="31">
        <v>0</v>
      </c>
      <c r="F26" s="31">
        <v>0</v>
      </c>
      <c r="G26" s="31">
        <v>0</v>
      </c>
      <c r="H26" s="31">
        <v>0</v>
      </c>
      <c r="I26" s="32">
        <v>2364</v>
      </c>
    </row>
    <row r="27" spans="2:9" x14ac:dyDescent="0.2">
      <c r="B27" s="15" t="s">
        <v>215</v>
      </c>
      <c r="C27" s="16">
        <v>945</v>
      </c>
      <c r="D27" s="31">
        <v>1</v>
      </c>
      <c r="E27" s="31">
        <v>0</v>
      </c>
      <c r="F27" s="31">
        <v>0</v>
      </c>
      <c r="G27" s="31">
        <v>0</v>
      </c>
      <c r="H27" s="31">
        <v>0</v>
      </c>
      <c r="I27" s="32">
        <v>890</v>
      </c>
    </row>
    <row r="28" spans="2:9" x14ac:dyDescent="0.2">
      <c r="B28" s="12" t="s">
        <v>106</v>
      </c>
      <c r="C28" s="13">
        <v>4595</v>
      </c>
      <c r="D28" s="29">
        <v>56</v>
      </c>
      <c r="E28" s="29">
        <v>207</v>
      </c>
      <c r="F28" s="29">
        <v>113</v>
      </c>
      <c r="G28" s="29">
        <v>36</v>
      </c>
      <c r="H28" s="29">
        <v>19</v>
      </c>
      <c r="I28" s="30">
        <v>5026</v>
      </c>
    </row>
    <row r="29" spans="2:9" x14ac:dyDescent="0.2">
      <c r="B29" s="15" t="s">
        <v>109</v>
      </c>
      <c r="C29" s="16">
        <v>56</v>
      </c>
      <c r="D29" s="31">
        <v>29</v>
      </c>
      <c r="E29" s="31">
        <v>38</v>
      </c>
      <c r="F29" s="31">
        <v>21</v>
      </c>
      <c r="G29" s="31">
        <v>15</v>
      </c>
      <c r="H29" s="31">
        <v>11</v>
      </c>
      <c r="I29" s="32">
        <v>170</v>
      </c>
    </row>
    <row r="30" spans="2:9" x14ac:dyDescent="0.2">
      <c r="B30" s="15" t="s">
        <v>108</v>
      </c>
      <c r="C30" s="16">
        <v>1884</v>
      </c>
      <c r="D30" s="31">
        <v>13</v>
      </c>
      <c r="E30" s="31">
        <v>102</v>
      </c>
      <c r="F30" s="31">
        <v>43</v>
      </c>
      <c r="G30" s="31">
        <v>1</v>
      </c>
      <c r="H30" s="31">
        <v>0</v>
      </c>
      <c r="I30" s="32">
        <v>2043</v>
      </c>
    </row>
    <row r="31" spans="2:9" x14ac:dyDescent="0.2">
      <c r="B31" s="15" t="s">
        <v>355</v>
      </c>
      <c r="C31" s="16">
        <v>511</v>
      </c>
      <c r="D31" s="31">
        <v>10</v>
      </c>
      <c r="E31" s="31">
        <v>58</v>
      </c>
      <c r="F31" s="31">
        <v>10</v>
      </c>
      <c r="G31" s="31">
        <v>0</v>
      </c>
      <c r="H31" s="31">
        <v>0</v>
      </c>
      <c r="I31" s="32">
        <v>589</v>
      </c>
    </row>
    <row r="32" spans="2:9" x14ac:dyDescent="0.2">
      <c r="B32" s="15" t="s">
        <v>212</v>
      </c>
      <c r="C32" s="16">
        <v>2144</v>
      </c>
      <c r="D32" s="31">
        <v>4</v>
      </c>
      <c r="E32" s="31">
        <v>9</v>
      </c>
      <c r="F32" s="31">
        <v>39</v>
      </c>
      <c r="G32" s="31">
        <v>20</v>
      </c>
      <c r="H32" s="31">
        <v>8</v>
      </c>
      <c r="I32" s="32">
        <v>2224</v>
      </c>
    </row>
    <row r="33" spans="2:9" x14ac:dyDescent="0.2">
      <c r="B33" s="12" t="s">
        <v>10</v>
      </c>
      <c r="C33" s="13">
        <v>10696</v>
      </c>
      <c r="D33" s="29">
        <v>373</v>
      </c>
      <c r="E33" s="29">
        <v>355</v>
      </c>
      <c r="F33" s="29">
        <v>290</v>
      </c>
      <c r="G33" s="29">
        <v>24</v>
      </c>
      <c r="H33" s="29">
        <v>25</v>
      </c>
      <c r="I33" s="30">
        <v>11763</v>
      </c>
    </row>
    <row r="34" spans="2:9" x14ac:dyDescent="0.2">
      <c r="B34" s="34" t="s">
        <v>122</v>
      </c>
      <c r="C34" s="35">
        <v>113750</v>
      </c>
      <c r="D34" s="36">
        <v>1493</v>
      </c>
      <c r="E34" s="36">
        <v>1353</v>
      </c>
      <c r="F34" s="36">
        <v>1004</v>
      </c>
      <c r="G34" s="36">
        <v>99</v>
      </c>
      <c r="H34" s="36">
        <v>104</v>
      </c>
      <c r="I34" s="36">
        <v>117803</v>
      </c>
    </row>
    <row r="35" spans="2:9" x14ac:dyDescent="0.2">
      <c r="B35" s="163" t="s">
        <v>351</v>
      </c>
    </row>
    <row r="36" spans="2:9" x14ac:dyDescent="0.2">
      <c r="B36" s="163" t="s">
        <v>265</v>
      </c>
    </row>
    <row r="37" spans="2:9" x14ac:dyDescent="0.2">
      <c r="B37" s="163" t="s">
        <v>362</v>
      </c>
    </row>
    <row r="38" spans="2:9" x14ac:dyDescent="0.2">
      <c r="B38" s="163" t="s">
        <v>266</v>
      </c>
    </row>
    <row r="39" spans="2:9" x14ac:dyDescent="0.2">
      <c r="B39" s="163" t="s">
        <v>267</v>
      </c>
    </row>
    <row r="40" spans="2:9" x14ac:dyDescent="0.2">
      <c r="B40" s="163" t="s">
        <v>268</v>
      </c>
    </row>
    <row r="41" spans="2:9" x14ac:dyDescent="0.2">
      <c r="B41" s="163" t="s">
        <v>269</v>
      </c>
    </row>
    <row r="42" spans="2:9" x14ac:dyDescent="0.2">
      <c r="B42" s="171" t="s">
        <v>272</v>
      </c>
    </row>
  </sheetData>
  <mergeCells count="8">
    <mergeCell ref="B9:B10"/>
    <mergeCell ref="C9:H9"/>
    <mergeCell ref="I9:I10"/>
    <mergeCell ref="B2:I2"/>
    <mergeCell ref="B4:I4"/>
    <mergeCell ref="B5:I5"/>
    <mergeCell ref="B6:I6"/>
    <mergeCell ref="B7:I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41"/>
  <sheetViews>
    <sheetView showGridLines="0" workbookViewId="0">
      <selection activeCell="B37" sqref="B37"/>
    </sheetView>
  </sheetViews>
  <sheetFormatPr defaultColWidth="8.7109375" defaultRowHeight="12.75" x14ac:dyDescent="0.2"/>
  <cols>
    <col min="1" max="1" width="8.7109375" style="62"/>
    <col min="2" max="2" width="26.28515625" style="62" customWidth="1"/>
    <col min="3" max="16384" width="8.7109375" style="62"/>
  </cols>
  <sheetData>
    <row r="3" spans="2:9" x14ac:dyDescent="0.2">
      <c r="B3" s="212" t="s">
        <v>128</v>
      </c>
      <c r="C3" s="212"/>
      <c r="D3" s="212"/>
      <c r="E3" s="212"/>
      <c r="F3" s="212"/>
      <c r="G3" s="212"/>
      <c r="H3" s="212"/>
      <c r="I3" s="212"/>
    </row>
    <row r="4" spans="2:9" x14ac:dyDescent="0.2">
      <c r="B4" s="212" t="s">
        <v>129</v>
      </c>
      <c r="C4" s="212"/>
      <c r="D4" s="212"/>
      <c r="E4" s="212"/>
      <c r="F4" s="212"/>
      <c r="G4" s="212"/>
      <c r="H4" s="212"/>
      <c r="I4" s="212"/>
    </row>
    <row r="5" spans="2:9" x14ac:dyDescent="0.2">
      <c r="B5" s="212" t="s">
        <v>90</v>
      </c>
      <c r="C5" s="212"/>
      <c r="D5" s="212"/>
      <c r="E5" s="212"/>
      <c r="F5" s="212"/>
      <c r="G5" s="212"/>
      <c r="H5" s="212"/>
      <c r="I5" s="212"/>
    </row>
    <row r="6" spans="2:9" x14ac:dyDescent="0.2">
      <c r="B6" s="213" t="s">
        <v>325</v>
      </c>
      <c r="C6" s="213"/>
      <c r="D6" s="213"/>
      <c r="E6" s="213"/>
      <c r="F6" s="213"/>
      <c r="G6" s="213"/>
      <c r="H6" s="213"/>
      <c r="I6" s="213"/>
    </row>
    <row r="7" spans="2:9" ht="4.5" customHeight="1" x14ac:dyDescent="0.2"/>
    <row r="8" spans="2:9" ht="14.25" x14ac:dyDescent="0.2">
      <c r="B8" s="230" t="s">
        <v>91</v>
      </c>
      <c r="C8" s="232" t="s">
        <v>250</v>
      </c>
      <c r="D8" s="232"/>
      <c r="E8" s="232"/>
      <c r="F8" s="232"/>
      <c r="G8" s="232"/>
      <c r="H8" s="232"/>
      <c r="I8" s="234" t="s">
        <v>2</v>
      </c>
    </row>
    <row r="9" spans="2:9" ht="14.25" x14ac:dyDescent="0.2">
      <c r="B9" s="230"/>
      <c r="C9" s="10" t="s">
        <v>350</v>
      </c>
      <c r="D9" s="11">
        <v>2018</v>
      </c>
      <c r="E9" s="11">
        <v>2019</v>
      </c>
      <c r="F9" s="11">
        <v>2020</v>
      </c>
      <c r="G9" s="11">
        <v>2021</v>
      </c>
      <c r="H9" s="11">
        <v>2022</v>
      </c>
      <c r="I9" s="234"/>
    </row>
    <row r="10" spans="2:9" x14ac:dyDescent="0.2">
      <c r="B10" s="12" t="s">
        <v>92</v>
      </c>
      <c r="C10" s="37">
        <v>0.60450109890109893</v>
      </c>
      <c r="D10" s="37">
        <v>0.45612860013395845</v>
      </c>
      <c r="E10" s="37">
        <v>0.39985218033998521</v>
      </c>
      <c r="F10" s="37">
        <v>0.43127490039840638</v>
      </c>
      <c r="G10" s="37">
        <v>0.28282828282828282</v>
      </c>
      <c r="H10" s="37">
        <v>0.47115384615384615</v>
      </c>
      <c r="I10" s="37">
        <v>0.59840581309474294</v>
      </c>
    </row>
    <row r="11" spans="2:9" x14ac:dyDescent="0.2">
      <c r="B11" s="15" t="s">
        <v>93</v>
      </c>
      <c r="C11" s="38">
        <v>0.24656703296703297</v>
      </c>
      <c r="D11" s="38">
        <v>0.36637642330877429</v>
      </c>
      <c r="E11" s="38">
        <v>0.23577235772357724</v>
      </c>
      <c r="F11" s="38">
        <v>0.39940239043824699</v>
      </c>
      <c r="G11" s="38">
        <v>0.17171717171717171</v>
      </c>
      <c r="H11" s="38">
        <v>0.46153846153846156</v>
      </c>
      <c r="I11" s="38">
        <v>0.24939093231921089</v>
      </c>
    </row>
    <row r="12" spans="2:9" x14ac:dyDescent="0.2">
      <c r="B12" s="15" t="s">
        <v>98</v>
      </c>
      <c r="C12" s="38">
        <v>0.13833846153846155</v>
      </c>
      <c r="D12" s="38">
        <v>1.3395847287340924E-3</v>
      </c>
      <c r="E12" s="38">
        <v>1.4781966001478197E-3</v>
      </c>
      <c r="F12" s="38">
        <v>0</v>
      </c>
      <c r="G12" s="38">
        <v>0</v>
      </c>
      <c r="H12" s="38">
        <v>0</v>
      </c>
      <c r="I12" s="38">
        <v>0.13361289610621122</v>
      </c>
    </row>
    <row r="13" spans="2:9" x14ac:dyDescent="0.2">
      <c r="B13" s="15" t="s">
        <v>95</v>
      </c>
      <c r="C13" s="38">
        <v>0.10290989010989011</v>
      </c>
      <c r="D13" s="38">
        <v>5.7602143335565972E-2</v>
      </c>
      <c r="E13" s="38">
        <v>0.14708056171470807</v>
      </c>
      <c r="F13" s="38">
        <v>2.1912350597609563E-2</v>
      </c>
      <c r="G13" s="38">
        <v>1.0101010101010102E-2</v>
      </c>
      <c r="H13" s="38">
        <v>0</v>
      </c>
      <c r="I13" s="38">
        <v>0.10198382044599882</v>
      </c>
    </row>
    <row r="14" spans="2:9" x14ac:dyDescent="0.2">
      <c r="B14" s="15" t="s">
        <v>97</v>
      </c>
      <c r="C14" s="38">
        <v>6.3789010989010991E-2</v>
      </c>
      <c r="D14" s="38">
        <v>0</v>
      </c>
      <c r="E14" s="38">
        <v>0</v>
      </c>
      <c r="F14" s="38">
        <v>0</v>
      </c>
      <c r="G14" s="38">
        <v>0</v>
      </c>
      <c r="H14" s="38">
        <v>0</v>
      </c>
      <c r="I14" s="38">
        <v>6.1594356680220369E-2</v>
      </c>
    </row>
    <row r="15" spans="2:9" x14ac:dyDescent="0.2">
      <c r="B15" s="15" t="s">
        <v>94</v>
      </c>
      <c r="C15" s="38">
        <v>3.1648351648351648E-2</v>
      </c>
      <c r="D15" s="38">
        <v>3.0140656396517081E-2</v>
      </c>
      <c r="E15" s="38">
        <v>1.5521064301552107E-2</v>
      </c>
      <c r="F15" s="38">
        <v>9.9601593625498006E-3</v>
      </c>
      <c r="G15" s="38">
        <v>0.10101010101010101</v>
      </c>
      <c r="H15" s="38">
        <v>9.6153846153846159E-3</v>
      </c>
      <c r="I15" s="38">
        <v>3.1298014481804366E-2</v>
      </c>
    </row>
    <row r="16" spans="2:9" x14ac:dyDescent="0.2">
      <c r="B16" s="15" t="s">
        <v>213</v>
      </c>
      <c r="C16" s="38">
        <v>2.1248351648351649E-2</v>
      </c>
      <c r="D16" s="38">
        <v>6.6979236436704619E-4</v>
      </c>
      <c r="E16" s="38">
        <v>0</v>
      </c>
      <c r="F16" s="38">
        <v>0</v>
      </c>
      <c r="G16" s="38">
        <v>0</v>
      </c>
      <c r="H16" s="38">
        <v>0</v>
      </c>
      <c r="I16" s="38">
        <v>2.0525793061297249E-2</v>
      </c>
    </row>
    <row r="17" spans="2:9" x14ac:dyDescent="0.2">
      <c r="B17" s="12" t="s">
        <v>117</v>
      </c>
      <c r="C17" s="37">
        <v>0.13265934065934065</v>
      </c>
      <c r="D17" s="37">
        <v>3.3489618218352314E-2</v>
      </c>
      <c r="E17" s="37">
        <v>2.5129342202512936E-2</v>
      </c>
      <c r="F17" s="37">
        <v>1.0956175298804782E-2</v>
      </c>
      <c r="G17" s="37">
        <v>0.10101010101010101</v>
      </c>
      <c r="H17" s="37">
        <v>6.7307692307692304E-2</v>
      </c>
      <c r="I17" s="37">
        <v>0.12904594959381341</v>
      </c>
    </row>
    <row r="18" spans="2:9" x14ac:dyDescent="0.2">
      <c r="B18" s="15" t="s">
        <v>120</v>
      </c>
      <c r="C18" s="38">
        <v>5.2826373626373629E-2</v>
      </c>
      <c r="D18" s="38">
        <v>4.0187541862022769E-3</v>
      </c>
      <c r="E18" s="38">
        <v>7.3909830007390983E-4</v>
      </c>
      <c r="F18" s="38">
        <v>0</v>
      </c>
      <c r="G18" s="38">
        <v>0</v>
      </c>
      <c r="H18" s="38">
        <v>0</v>
      </c>
      <c r="I18" s="38">
        <v>5.1068308956478188E-2</v>
      </c>
    </row>
    <row r="19" spans="2:9" x14ac:dyDescent="0.2">
      <c r="B19" s="15" t="s">
        <v>119</v>
      </c>
      <c r="C19" s="38">
        <v>3.4953846153846155E-2</v>
      </c>
      <c r="D19" s="38">
        <v>4.6885465505693237E-3</v>
      </c>
      <c r="E19" s="38">
        <v>1.4781966001478197E-3</v>
      </c>
      <c r="F19" s="38">
        <v>9.9601593625498006E-4</v>
      </c>
      <c r="G19" s="38">
        <v>0</v>
      </c>
      <c r="H19" s="38">
        <v>0</v>
      </c>
      <c r="I19" s="38">
        <v>3.3836150182932526E-2</v>
      </c>
    </row>
    <row r="20" spans="2:9" x14ac:dyDescent="0.2">
      <c r="B20" s="15" t="s">
        <v>118</v>
      </c>
      <c r="C20" s="38">
        <v>2.8325274725274727E-2</v>
      </c>
      <c r="D20" s="38">
        <v>2.277294038847957E-2</v>
      </c>
      <c r="E20" s="38">
        <v>2.2172949002217297E-2</v>
      </c>
      <c r="F20" s="38">
        <v>9.9601593625498006E-3</v>
      </c>
      <c r="G20" s="38">
        <v>0.10101010101010101</v>
      </c>
      <c r="H20" s="38">
        <v>6.7307692307692304E-2</v>
      </c>
      <c r="I20" s="38">
        <v>2.8123222668353098E-2</v>
      </c>
    </row>
    <row r="21" spans="2:9" x14ac:dyDescent="0.2">
      <c r="B21" s="15" t="s">
        <v>121</v>
      </c>
      <c r="C21" s="38">
        <v>1.0716483516483516E-2</v>
      </c>
      <c r="D21" s="38">
        <v>2.0093770931011385E-3</v>
      </c>
      <c r="E21" s="38">
        <v>7.3909830007390983E-4</v>
      </c>
      <c r="F21" s="38">
        <v>0</v>
      </c>
      <c r="G21" s="38">
        <v>0</v>
      </c>
      <c r="H21" s="38">
        <v>0</v>
      </c>
      <c r="I21" s="38">
        <v>1.038173900494894E-2</v>
      </c>
    </row>
    <row r="22" spans="2:9" x14ac:dyDescent="0.2">
      <c r="B22" s="15" t="s">
        <v>214</v>
      </c>
      <c r="C22" s="38">
        <v>5.8373626373626371E-3</v>
      </c>
      <c r="D22" s="38">
        <v>0</v>
      </c>
      <c r="E22" s="38">
        <v>0</v>
      </c>
      <c r="F22" s="38">
        <v>0</v>
      </c>
      <c r="G22" s="38">
        <v>0</v>
      </c>
      <c r="H22" s="38">
        <v>0</v>
      </c>
      <c r="I22" s="38">
        <v>5.6365287811006512E-3</v>
      </c>
    </row>
    <row r="23" spans="2:9" x14ac:dyDescent="0.2">
      <c r="B23" s="12" t="s">
        <v>103</v>
      </c>
      <c r="C23" s="37">
        <v>0.12841318681318681</v>
      </c>
      <c r="D23" s="37">
        <v>0.22304085733422638</v>
      </c>
      <c r="E23" s="37">
        <v>0.15964523281596452</v>
      </c>
      <c r="F23" s="37">
        <v>0.15637450199203187</v>
      </c>
      <c r="G23" s="37">
        <v>1.0101010101010102E-2</v>
      </c>
      <c r="H23" s="37">
        <v>3.8461538461538464E-2</v>
      </c>
      <c r="I23" s="37">
        <v>0.13003064438087314</v>
      </c>
    </row>
    <row r="24" spans="2:9" x14ac:dyDescent="0.2">
      <c r="B24" s="15" t="s">
        <v>104</v>
      </c>
      <c r="C24" s="38">
        <v>9.6817582417582412E-2</v>
      </c>
      <c r="D24" s="38">
        <v>0.22237106496985934</v>
      </c>
      <c r="E24" s="38">
        <v>0.15964523281596452</v>
      </c>
      <c r="F24" s="38">
        <v>0.15637450199203187</v>
      </c>
      <c r="G24" s="38">
        <v>1.0101010101010102E-2</v>
      </c>
      <c r="H24" s="38">
        <v>3.8461538461538464E-2</v>
      </c>
      <c r="I24" s="38">
        <v>8.9089411984414654E-2</v>
      </c>
    </row>
    <row r="25" spans="2:9" x14ac:dyDescent="0.2">
      <c r="B25" s="15" t="s">
        <v>105</v>
      </c>
      <c r="C25" s="38">
        <v>2.3287912087912088E-2</v>
      </c>
      <c r="D25" s="38">
        <v>0</v>
      </c>
      <c r="E25" s="38">
        <v>0</v>
      </c>
      <c r="F25" s="38">
        <v>0</v>
      </c>
      <c r="G25" s="38">
        <v>0</v>
      </c>
      <c r="H25" s="38">
        <v>0</v>
      </c>
      <c r="I25" s="38">
        <v>2.0067400660424606E-2</v>
      </c>
    </row>
    <row r="26" spans="2:9" x14ac:dyDescent="0.2">
      <c r="B26" s="15" t="s">
        <v>215</v>
      </c>
      <c r="C26" s="38">
        <v>8.3076923076923076E-3</v>
      </c>
      <c r="D26" s="38">
        <v>6.6979236436704619E-4</v>
      </c>
      <c r="E26" s="38">
        <v>0</v>
      </c>
      <c r="F26" s="38">
        <v>0</v>
      </c>
      <c r="G26" s="38">
        <v>0</v>
      </c>
      <c r="H26" s="38">
        <v>0</v>
      </c>
      <c r="I26" s="38">
        <v>7.5549858662343067E-3</v>
      </c>
    </row>
    <row r="27" spans="2:9" x14ac:dyDescent="0.2">
      <c r="B27" s="12" t="s">
        <v>106</v>
      </c>
      <c r="C27" s="37">
        <v>4.0395604395604398E-2</v>
      </c>
      <c r="D27" s="37">
        <v>3.7508372404554589E-2</v>
      </c>
      <c r="E27" s="37">
        <v>0.15299334811529933</v>
      </c>
      <c r="F27" s="37">
        <v>0.11254980079681275</v>
      </c>
      <c r="G27" s="37">
        <v>0.36363636363636365</v>
      </c>
      <c r="H27" s="37">
        <v>0.18269230769230768</v>
      </c>
      <c r="I27" s="37">
        <v>4.2664448273813063E-2</v>
      </c>
    </row>
    <row r="28" spans="2:9" x14ac:dyDescent="0.2">
      <c r="B28" s="15" t="s">
        <v>109</v>
      </c>
      <c r="C28" s="38">
        <v>4.9230769230769228E-4</v>
      </c>
      <c r="D28" s="38">
        <v>1.9423978566644341E-2</v>
      </c>
      <c r="E28" s="38">
        <v>2.8085735402808575E-2</v>
      </c>
      <c r="F28" s="38">
        <v>2.091633466135458E-2</v>
      </c>
      <c r="G28" s="38">
        <v>0.15151515151515152</v>
      </c>
      <c r="H28" s="38">
        <v>0.10576923076923077</v>
      </c>
      <c r="I28" s="38">
        <v>1.4430871879323956E-3</v>
      </c>
    </row>
    <row r="29" spans="2:9" x14ac:dyDescent="0.2">
      <c r="B29" s="15" t="s">
        <v>108</v>
      </c>
      <c r="C29" s="38">
        <v>1.6562637362637363E-2</v>
      </c>
      <c r="D29" s="38">
        <v>8.7073007367716015E-3</v>
      </c>
      <c r="E29" s="38">
        <v>7.5388026607538808E-2</v>
      </c>
      <c r="F29" s="38">
        <v>4.282868525896414E-2</v>
      </c>
      <c r="G29" s="38">
        <v>1.0101010101010102E-2</v>
      </c>
      <c r="H29" s="38">
        <v>0</v>
      </c>
      <c r="I29" s="38">
        <v>1.7342512499681672E-2</v>
      </c>
    </row>
    <row r="30" spans="2:9" x14ac:dyDescent="0.2">
      <c r="B30" s="15" t="s">
        <v>355</v>
      </c>
      <c r="C30" s="38">
        <v>4.4923076923076921E-3</v>
      </c>
      <c r="D30" s="38">
        <v>6.6979236436704621E-3</v>
      </c>
      <c r="E30" s="38">
        <v>4.2867701404286772E-2</v>
      </c>
      <c r="F30" s="38">
        <v>9.9601593625498006E-3</v>
      </c>
      <c r="G30" s="38">
        <v>0</v>
      </c>
      <c r="H30" s="38">
        <v>0</v>
      </c>
      <c r="I30" s="38">
        <v>4.9998726687775358E-3</v>
      </c>
    </row>
    <row r="31" spans="2:9" x14ac:dyDescent="0.2">
      <c r="B31" s="15" t="s">
        <v>212</v>
      </c>
      <c r="C31" s="38">
        <v>1.8848351648351649E-2</v>
      </c>
      <c r="D31" s="38">
        <v>2.6791694574681848E-3</v>
      </c>
      <c r="E31" s="38">
        <v>6.6518847006651885E-3</v>
      </c>
      <c r="F31" s="38">
        <v>3.8844621513944223E-2</v>
      </c>
      <c r="G31" s="38">
        <v>0.20202020202020202</v>
      </c>
      <c r="H31" s="38">
        <v>7.6923076923076927E-2</v>
      </c>
      <c r="I31" s="38">
        <v>1.8878975917421457E-2</v>
      </c>
    </row>
    <row r="32" spans="2:9" x14ac:dyDescent="0.2">
      <c r="B32" s="12" t="s">
        <v>10</v>
      </c>
      <c r="C32" s="37">
        <v>9.4030769230769237E-2</v>
      </c>
      <c r="D32" s="37">
        <v>0.24983255190890824</v>
      </c>
      <c r="E32" s="37">
        <v>0.262379896526238</v>
      </c>
      <c r="F32" s="37">
        <v>0.28884462151394424</v>
      </c>
      <c r="G32" s="37">
        <v>0.24242424242424243</v>
      </c>
      <c r="H32" s="37">
        <v>0.24038461538461539</v>
      </c>
      <c r="I32" s="37">
        <v>9.9853144656757473E-2</v>
      </c>
    </row>
    <row r="33" spans="2:9" x14ac:dyDescent="0.2">
      <c r="B33" s="34" t="s">
        <v>122</v>
      </c>
      <c r="C33" s="39">
        <v>1</v>
      </c>
      <c r="D33" s="40">
        <v>1</v>
      </c>
      <c r="E33" s="40">
        <v>1</v>
      </c>
      <c r="F33" s="40">
        <v>1</v>
      </c>
      <c r="G33" s="40">
        <v>1</v>
      </c>
      <c r="H33" s="40">
        <v>1</v>
      </c>
      <c r="I33" s="39">
        <v>1</v>
      </c>
    </row>
    <row r="34" spans="2:9" x14ac:dyDescent="0.2">
      <c r="B34" s="163" t="s">
        <v>351</v>
      </c>
    </row>
    <row r="35" spans="2:9" x14ac:dyDescent="0.2">
      <c r="B35" s="163" t="s">
        <v>265</v>
      </c>
    </row>
    <row r="36" spans="2:9" x14ac:dyDescent="0.2">
      <c r="B36" s="163" t="s">
        <v>362</v>
      </c>
    </row>
    <row r="37" spans="2:9" x14ac:dyDescent="0.2">
      <c r="B37" s="163" t="s">
        <v>266</v>
      </c>
    </row>
    <row r="38" spans="2:9" x14ac:dyDescent="0.2">
      <c r="B38" s="163" t="s">
        <v>267</v>
      </c>
    </row>
    <row r="39" spans="2:9" x14ac:dyDescent="0.2">
      <c r="B39" s="163" t="s">
        <v>268</v>
      </c>
    </row>
    <row r="40" spans="2:9" x14ac:dyDescent="0.2">
      <c r="B40" s="163" t="s">
        <v>269</v>
      </c>
    </row>
    <row r="41" spans="2:9" x14ac:dyDescent="0.2">
      <c r="B41" s="171" t="s">
        <v>272</v>
      </c>
    </row>
  </sheetData>
  <mergeCells count="7">
    <mergeCell ref="B8:B9"/>
    <mergeCell ref="C8:H8"/>
    <mergeCell ref="I8:I9"/>
    <mergeCell ref="B3:I3"/>
    <mergeCell ref="B4:I4"/>
    <mergeCell ref="B5:I5"/>
    <mergeCell ref="B6:I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50"/>
  <sheetViews>
    <sheetView showGridLines="0" workbookViewId="0">
      <selection activeCell="B46" sqref="B46"/>
    </sheetView>
  </sheetViews>
  <sheetFormatPr defaultColWidth="8.7109375" defaultRowHeight="12.75" x14ac:dyDescent="0.2"/>
  <cols>
    <col min="1" max="1" width="8.7109375" style="62"/>
    <col min="2" max="2" width="23.7109375" style="62" bestFit="1" customWidth="1"/>
    <col min="3" max="3" width="12.140625" style="62" customWidth="1"/>
    <col min="4" max="8" width="9.28515625" style="62" bestFit="1" customWidth="1"/>
    <col min="9" max="9" width="9.85546875" style="62" customWidth="1"/>
    <col min="10" max="10" width="4.140625" style="62" customWidth="1"/>
    <col min="11" max="16384" width="8.7109375" style="62"/>
  </cols>
  <sheetData>
    <row r="2" spans="2:10" ht="95.25" customHeight="1" x14ac:dyDescent="0.2">
      <c r="B2" s="209" t="s">
        <v>357</v>
      </c>
      <c r="C2" s="209"/>
      <c r="D2" s="209"/>
      <c r="E2" s="209"/>
      <c r="F2" s="209"/>
      <c r="G2" s="209"/>
      <c r="H2" s="209"/>
      <c r="I2" s="209"/>
      <c r="J2" s="209"/>
    </row>
    <row r="3" spans="2:10" ht="5.25" customHeight="1" x14ac:dyDescent="0.2"/>
    <row r="4" spans="2:10" x14ac:dyDescent="0.2">
      <c r="B4" s="212" t="s">
        <v>130</v>
      </c>
      <c r="C4" s="212"/>
      <c r="D4" s="212"/>
      <c r="E4" s="212"/>
      <c r="F4" s="212"/>
      <c r="G4" s="212"/>
      <c r="H4" s="212"/>
      <c r="I4" s="212"/>
      <c r="J4" s="212"/>
    </row>
    <row r="5" spans="2:10" x14ac:dyDescent="0.2">
      <c r="B5" s="212" t="s">
        <v>131</v>
      </c>
      <c r="C5" s="212"/>
      <c r="D5" s="212"/>
      <c r="E5" s="212"/>
      <c r="F5" s="212"/>
      <c r="G5" s="212"/>
      <c r="H5" s="212"/>
      <c r="I5" s="212"/>
      <c r="J5" s="212"/>
    </row>
    <row r="6" spans="2:10" x14ac:dyDescent="0.2">
      <c r="B6" s="212" t="s">
        <v>125</v>
      </c>
      <c r="C6" s="212"/>
      <c r="D6" s="212"/>
      <c r="E6" s="212"/>
      <c r="F6" s="212"/>
      <c r="G6" s="212"/>
      <c r="H6" s="212"/>
      <c r="I6" s="212"/>
      <c r="J6" s="212"/>
    </row>
    <row r="7" spans="2:10" x14ac:dyDescent="0.2">
      <c r="B7" s="213" t="s">
        <v>348</v>
      </c>
      <c r="C7" s="213"/>
      <c r="D7" s="213"/>
      <c r="E7" s="213"/>
      <c r="F7" s="213"/>
      <c r="G7" s="213"/>
      <c r="H7" s="213"/>
      <c r="I7" s="213"/>
      <c r="J7" s="213"/>
    </row>
    <row r="8" spans="2:10" ht="3.75" customHeight="1" x14ac:dyDescent="0.2"/>
    <row r="9" spans="2:10" ht="14.25" x14ac:dyDescent="0.2">
      <c r="B9" s="230" t="s">
        <v>91</v>
      </c>
      <c r="C9" s="231" t="s">
        <v>250</v>
      </c>
      <c r="D9" s="232"/>
      <c r="E9" s="232"/>
      <c r="F9" s="232"/>
      <c r="G9" s="232"/>
      <c r="H9" s="232"/>
      <c r="I9" s="233"/>
    </row>
    <row r="10" spans="2:10" ht="14.25" x14ac:dyDescent="0.2">
      <c r="B10" s="230"/>
      <c r="C10" s="10" t="s">
        <v>350</v>
      </c>
      <c r="D10" s="11">
        <v>2018</v>
      </c>
      <c r="E10" s="11">
        <v>2019</v>
      </c>
      <c r="F10" s="11">
        <v>2020</v>
      </c>
      <c r="G10" s="11">
        <v>2021</v>
      </c>
      <c r="H10" s="11">
        <v>2022</v>
      </c>
      <c r="I10" s="41" t="s">
        <v>2</v>
      </c>
    </row>
    <row r="11" spans="2:10" x14ac:dyDescent="0.2">
      <c r="B11" s="12" t="s">
        <v>92</v>
      </c>
      <c r="C11" s="42">
        <v>299771</v>
      </c>
      <c r="D11" s="42">
        <v>8083</v>
      </c>
      <c r="E11" s="42">
        <v>5835</v>
      </c>
      <c r="F11" s="42">
        <v>6370</v>
      </c>
      <c r="G11" s="42">
        <v>2139</v>
      </c>
      <c r="H11" s="42">
        <v>1534</v>
      </c>
      <c r="I11" s="42">
        <v>323732</v>
      </c>
    </row>
    <row r="12" spans="2:10" x14ac:dyDescent="0.2">
      <c r="B12" s="15" t="s">
        <v>93</v>
      </c>
      <c r="C12" s="43">
        <v>96932</v>
      </c>
      <c r="D12" s="43">
        <v>2548</v>
      </c>
      <c r="E12" s="43">
        <v>2344</v>
      </c>
      <c r="F12" s="43">
        <v>3142</v>
      </c>
      <c r="G12" s="43">
        <v>612</v>
      </c>
      <c r="H12" s="43">
        <v>671</v>
      </c>
      <c r="I12" s="43">
        <v>106249</v>
      </c>
    </row>
    <row r="13" spans="2:10" x14ac:dyDescent="0.2">
      <c r="B13" s="15" t="s">
        <v>94</v>
      </c>
      <c r="C13" s="43">
        <v>68359</v>
      </c>
      <c r="D13" s="43">
        <v>3279</v>
      </c>
      <c r="E13" s="43">
        <v>1908</v>
      </c>
      <c r="F13" s="43">
        <v>1173</v>
      </c>
      <c r="G13" s="43">
        <v>728</v>
      </c>
      <c r="H13" s="43">
        <v>0</v>
      </c>
      <c r="I13" s="43">
        <v>75447</v>
      </c>
    </row>
    <row r="14" spans="2:10" x14ac:dyDescent="0.2">
      <c r="B14" s="15" t="s">
        <v>97</v>
      </c>
      <c r="C14" s="43">
        <v>53365</v>
      </c>
      <c r="D14" s="43">
        <v>35</v>
      </c>
      <c r="E14" s="43">
        <v>91</v>
      </c>
      <c r="F14" s="43">
        <v>3</v>
      </c>
      <c r="G14" s="43">
        <v>68</v>
      </c>
      <c r="H14" s="43">
        <v>13</v>
      </c>
      <c r="I14" s="43">
        <v>53575</v>
      </c>
    </row>
    <row r="15" spans="2:10" x14ac:dyDescent="0.2">
      <c r="B15" s="15" t="s">
        <v>95</v>
      </c>
      <c r="C15" s="43">
        <v>26066</v>
      </c>
      <c r="D15" s="43">
        <v>1001</v>
      </c>
      <c r="E15" s="43">
        <v>456</v>
      </c>
      <c r="F15" s="43">
        <v>419</v>
      </c>
      <c r="G15" s="43">
        <v>152</v>
      </c>
      <c r="H15" s="43">
        <v>312</v>
      </c>
      <c r="I15" s="43">
        <v>28406</v>
      </c>
    </row>
    <row r="16" spans="2:10" x14ac:dyDescent="0.2">
      <c r="B16" s="15" t="s">
        <v>100</v>
      </c>
      <c r="C16" s="43">
        <v>24250</v>
      </c>
      <c r="D16" s="43">
        <v>328</v>
      </c>
      <c r="E16" s="43">
        <v>181</v>
      </c>
      <c r="F16" s="43">
        <v>724</v>
      </c>
      <c r="G16" s="43">
        <v>207</v>
      </c>
      <c r="H16" s="43">
        <v>267</v>
      </c>
      <c r="I16" s="43">
        <v>25957</v>
      </c>
    </row>
    <row r="17" spans="2:9" x14ac:dyDescent="0.2">
      <c r="B17" s="15" t="s">
        <v>102</v>
      </c>
      <c r="C17" s="43">
        <v>7798</v>
      </c>
      <c r="D17" s="43">
        <v>440</v>
      </c>
      <c r="E17" s="43">
        <v>431</v>
      </c>
      <c r="F17" s="43">
        <v>357</v>
      </c>
      <c r="G17" s="43">
        <v>106</v>
      </c>
      <c r="H17" s="44">
        <v>79</v>
      </c>
      <c r="I17" s="43">
        <v>9211</v>
      </c>
    </row>
    <row r="18" spans="2:9" x14ac:dyDescent="0.2">
      <c r="B18" s="15" t="s">
        <v>98</v>
      </c>
      <c r="C18" s="43">
        <v>6607</v>
      </c>
      <c r="D18" s="44">
        <v>0</v>
      </c>
      <c r="E18" s="44">
        <v>0</v>
      </c>
      <c r="F18" s="44">
        <v>0</v>
      </c>
      <c r="G18" s="44">
        <v>0</v>
      </c>
      <c r="H18" s="44">
        <v>0</v>
      </c>
      <c r="I18" s="43">
        <v>6607</v>
      </c>
    </row>
    <row r="19" spans="2:9" x14ac:dyDescent="0.2">
      <c r="B19" s="15" t="s">
        <v>96</v>
      </c>
      <c r="C19" s="43">
        <v>6831</v>
      </c>
      <c r="D19" s="43">
        <v>407</v>
      </c>
      <c r="E19" s="43">
        <v>301</v>
      </c>
      <c r="F19" s="43">
        <v>454</v>
      </c>
      <c r="G19" s="43">
        <v>235</v>
      </c>
      <c r="H19" s="43">
        <v>192</v>
      </c>
      <c r="I19" s="43">
        <v>8420</v>
      </c>
    </row>
    <row r="20" spans="2:9" x14ac:dyDescent="0.2">
      <c r="B20" s="15" t="s">
        <v>101</v>
      </c>
      <c r="C20" s="43">
        <v>1443</v>
      </c>
      <c r="D20" s="43">
        <v>12</v>
      </c>
      <c r="E20" s="43">
        <v>10</v>
      </c>
      <c r="F20" s="43">
        <v>4</v>
      </c>
      <c r="G20" s="43">
        <v>1</v>
      </c>
      <c r="H20" s="44">
        <v>0</v>
      </c>
      <c r="I20" s="43">
        <v>1470</v>
      </c>
    </row>
    <row r="21" spans="2:9" x14ac:dyDescent="0.2">
      <c r="B21" s="15" t="s">
        <v>99</v>
      </c>
      <c r="C21" s="43">
        <v>1003</v>
      </c>
      <c r="D21" s="43">
        <v>33</v>
      </c>
      <c r="E21" s="43">
        <v>90</v>
      </c>
      <c r="F21" s="43">
        <v>72</v>
      </c>
      <c r="G21" s="43">
        <v>30</v>
      </c>
      <c r="H21" s="44">
        <v>0</v>
      </c>
      <c r="I21" s="43">
        <v>1228</v>
      </c>
    </row>
    <row r="22" spans="2:9" x14ac:dyDescent="0.2">
      <c r="B22" s="15" t="s">
        <v>213</v>
      </c>
      <c r="C22" s="43">
        <v>7117</v>
      </c>
      <c r="D22" s="43">
        <v>0</v>
      </c>
      <c r="E22" s="43">
        <v>23</v>
      </c>
      <c r="F22" s="43">
        <v>22</v>
      </c>
      <c r="G22" s="43"/>
      <c r="H22" s="44">
        <v>0</v>
      </c>
      <c r="I22" s="43">
        <v>7162</v>
      </c>
    </row>
    <row r="23" spans="2:9" x14ac:dyDescent="0.2">
      <c r="B23" s="12" t="s">
        <v>117</v>
      </c>
      <c r="C23" s="42">
        <v>111643</v>
      </c>
      <c r="D23" s="42">
        <v>2249</v>
      </c>
      <c r="E23" s="42">
        <v>1419</v>
      </c>
      <c r="F23" s="42">
        <v>1062</v>
      </c>
      <c r="G23" s="42">
        <v>1133</v>
      </c>
      <c r="H23" s="42">
        <v>142</v>
      </c>
      <c r="I23" s="42">
        <v>117648</v>
      </c>
    </row>
    <row r="24" spans="2:9" x14ac:dyDescent="0.2">
      <c r="B24" s="15" t="s">
        <v>119</v>
      </c>
      <c r="C24" s="43">
        <v>55393</v>
      </c>
      <c r="D24" s="43">
        <v>565</v>
      </c>
      <c r="E24" s="43">
        <v>156</v>
      </c>
      <c r="F24" s="43">
        <v>152</v>
      </c>
      <c r="G24" s="43">
        <v>177</v>
      </c>
      <c r="H24" s="43">
        <v>0</v>
      </c>
      <c r="I24" s="43">
        <v>56443</v>
      </c>
    </row>
    <row r="25" spans="2:9" x14ac:dyDescent="0.2">
      <c r="B25" s="15" t="s">
        <v>5</v>
      </c>
      <c r="C25" s="43">
        <v>29522</v>
      </c>
      <c r="D25" s="43">
        <v>714</v>
      </c>
      <c r="E25" s="43">
        <v>358</v>
      </c>
      <c r="F25" s="43">
        <v>131</v>
      </c>
      <c r="G25" s="43">
        <v>150</v>
      </c>
      <c r="H25" s="43">
        <v>33</v>
      </c>
      <c r="I25" s="43">
        <v>30908</v>
      </c>
    </row>
    <row r="26" spans="2:9" x14ac:dyDescent="0.2">
      <c r="B26" s="15" t="s">
        <v>118</v>
      </c>
      <c r="C26" s="43">
        <v>21354</v>
      </c>
      <c r="D26" s="43">
        <v>901</v>
      </c>
      <c r="E26" s="43">
        <v>809</v>
      </c>
      <c r="F26" s="43">
        <v>718</v>
      </c>
      <c r="G26" s="43">
        <v>736</v>
      </c>
      <c r="H26" s="43">
        <v>109</v>
      </c>
      <c r="I26" s="43">
        <v>24627</v>
      </c>
    </row>
    <row r="27" spans="2:9" x14ac:dyDescent="0.2">
      <c r="B27" s="15" t="s">
        <v>120</v>
      </c>
      <c r="C27" s="43">
        <v>2573</v>
      </c>
      <c r="D27" s="43">
        <v>35</v>
      </c>
      <c r="E27" s="43">
        <v>18</v>
      </c>
      <c r="F27" s="43">
        <v>3</v>
      </c>
      <c r="G27" s="43">
        <v>5</v>
      </c>
      <c r="H27" s="43">
        <v>0</v>
      </c>
      <c r="I27" s="43">
        <v>2634</v>
      </c>
    </row>
    <row r="28" spans="2:9" x14ac:dyDescent="0.2">
      <c r="B28" s="15" t="s">
        <v>214</v>
      </c>
      <c r="C28" s="43">
        <v>2801</v>
      </c>
      <c r="D28" s="43">
        <v>34</v>
      </c>
      <c r="E28" s="43">
        <v>78</v>
      </c>
      <c r="F28" s="43">
        <v>58</v>
      </c>
      <c r="G28" s="43">
        <v>65</v>
      </c>
      <c r="H28" s="43">
        <v>0</v>
      </c>
      <c r="I28" s="43">
        <v>3036</v>
      </c>
    </row>
    <row r="29" spans="2:9" x14ac:dyDescent="0.2">
      <c r="B29" s="45" t="s">
        <v>103</v>
      </c>
      <c r="C29" s="42">
        <v>75800</v>
      </c>
      <c r="D29" s="42">
        <v>3481</v>
      </c>
      <c r="E29" s="42">
        <v>3041</v>
      </c>
      <c r="F29" s="42">
        <v>3388</v>
      </c>
      <c r="G29" s="42">
        <v>2097</v>
      </c>
      <c r="H29" s="42">
        <v>1314</v>
      </c>
      <c r="I29" s="42">
        <v>89121</v>
      </c>
    </row>
    <row r="30" spans="2:9" x14ac:dyDescent="0.2">
      <c r="B30" s="15" t="s">
        <v>104</v>
      </c>
      <c r="C30" s="43">
        <v>45884</v>
      </c>
      <c r="D30" s="43">
        <v>2345</v>
      </c>
      <c r="E30" s="43">
        <v>2334</v>
      </c>
      <c r="F30" s="43">
        <v>2878</v>
      </c>
      <c r="G30" s="43">
        <v>891</v>
      </c>
      <c r="H30" s="43">
        <v>870</v>
      </c>
      <c r="I30" s="43">
        <v>55202</v>
      </c>
    </row>
    <row r="31" spans="2:9" x14ac:dyDescent="0.2">
      <c r="B31" s="15" t="s">
        <v>105</v>
      </c>
      <c r="C31" s="43">
        <v>27899</v>
      </c>
      <c r="D31" s="43">
        <v>1136</v>
      </c>
      <c r="E31" s="43">
        <v>672</v>
      </c>
      <c r="F31" s="43">
        <v>494</v>
      </c>
      <c r="G31" s="43">
        <v>1206</v>
      </c>
      <c r="H31" s="43">
        <v>444</v>
      </c>
      <c r="I31" s="43">
        <v>31851</v>
      </c>
    </row>
    <row r="32" spans="2:9" x14ac:dyDescent="0.2">
      <c r="B32" s="15" t="s">
        <v>215</v>
      </c>
      <c r="C32" s="43">
        <v>2017</v>
      </c>
      <c r="D32" s="43">
        <v>0</v>
      </c>
      <c r="E32" s="43">
        <v>35</v>
      </c>
      <c r="F32" s="43">
        <v>16</v>
      </c>
      <c r="G32" s="43">
        <v>0</v>
      </c>
      <c r="H32" s="43">
        <v>0</v>
      </c>
      <c r="I32" s="43">
        <v>2068</v>
      </c>
    </row>
    <row r="33" spans="2:9" x14ac:dyDescent="0.2">
      <c r="B33" s="12" t="s">
        <v>106</v>
      </c>
      <c r="C33" s="42">
        <v>21338</v>
      </c>
      <c r="D33" s="42">
        <v>1839</v>
      </c>
      <c r="E33" s="42">
        <v>2136</v>
      </c>
      <c r="F33" s="42">
        <v>2529</v>
      </c>
      <c r="G33" s="42">
        <v>1530</v>
      </c>
      <c r="H33" s="42">
        <v>338</v>
      </c>
      <c r="I33" s="42">
        <v>29710</v>
      </c>
    </row>
    <row r="34" spans="2:9" x14ac:dyDescent="0.2">
      <c r="B34" s="15" t="s">
        <v>108</v>
      </c>
      <c r="C34" s="43">
        <v>4972</v>
      </c>
      <c r="D34" s="43">
        <v>566</v>
      </c>
      <c r="E34" s="43">
        <v>344</v>
      </c>
      <c r="F34" s="43">
        <v>537</v>
      </c>
      <c r="G34" s="43">
        <v>474</v>
      </c>
      <c r="H34" s="43">
        <v>6</v>
      </c>
      <c r="I34" s="43">
        <v>6899</v>
      </c>
    </row>
    <row r="35" spans="2:9" x14ac:dyDescent="0.2">
      <c r="B35" s="15" t="s">
        <v>111</v>
      </c>
      <c r="C35" s="43">
        <v>4477</v>
      </c>
      <c r="D35" s="43">
        <v>53</v>
      </c>
      <c r="E35" s="43">
        <v>270</v>
      </c>
      <c r="F35" s="43">
        <v>407</v>
      </c>
      <c r="G35" s="43">
        <v>352</v>
      </c>
      <c r="H35" s="43">
        <v>148</v>
      </c>
      <c r="I35" s="43">
        <v>5707</v>
      </c>
    </row>
    <row r="36" spans="2:9" x14ac:dyDescent="0.2">
      <c r="B36" s="15" t="s">
        <v>116</v>
      </c>
      <c r="C36" s="43">
        <v>1653</v>
      </c>
      <c r="D36" s="43">
        <v>60</v>
      </c>
      <c r="E36" s="43">
        <v>219</v>
      </c>
      <c r="F36" s="43">
        <v>84</v>
      </c>
      <c r="G36" s="43">
        <v>40</v>
      </c>
      <c r="H36" s="43">
        <v>0</v>
      </c>
      <c r="I36" s="43">
        <v>2056</v>
      </c>
    </row>
    <row r="37" spans="2:9" x14ac:dyDescent="0.2">
      <c r="B37" s="15" t="s">
        <v>107</v>
      </c>
      <c r="C37" s="43">
        <v>1728</v>
      </c>
      <c r="D37" s="43">
        <v>13</v>
      </c>
      <c r="E37" s="43">
        <v>91</v>
      </c>
      <c r="F37" s="43">
        <v>93</v>
      </c>
      <c r="G37" s="43">
        <v>92</v>
      </c>
      <c r="H37" s="43">
        <v>0</v>
      </c>
      <c r="I37" s="43">
        <v>2017</v>
      </c>
    </row>
    <row r="38" spans="2:9" x14ac:dyDescent="0.2">
      <c r="B38" s="15" t="s">
        <v>114</v>
      </c>
      <c r="C38" s="43">
        <v>1456</v>
      </c>
      <c r="D38" s="43">
        <v>182</v>
      </c>
      <c r="E38" s="43">
        <v>171</v>
      </c>
      <c r="F38" s="43">
        <v>147</v>
      </c>
      <c r="G38" s="43">
        <v>123</v>
      </c>
      <c r="H38" s="43">
        <v>3</v>
      </c>
      <c r="I38" s="43">
        <v>2082</v>
      </c>
    </row>
    <row r="39" spans="2:9" x14ac:dyDescent="0.2">
      <c r="B39" s="15" t="s">
        <v>355</v>
      </c>
      <c r="C39" s="43">
        <v>946</v>
      </c>
      <c r="D39" s="43">
        <v>465</v>
      </c>
      <c r="E39" s="43">
        <v>487</v>
      </c>
      <c r="F39" s="43">
        <v>502</v>
      </c>
      <c r="G39" s="43">
        <v>194</v>
      </c>
      <c r="H39" s="43">
        <v>6</v>
      </c>
      <c r="I39" s="43">
        <v>2600</v>
      </c>
    </row>
    <row r="40" spans="2:9" x14ac:dyDescent="0.2">
      <c r="B40" s="15" t="s">
        <v>212</v>
      </c>
      <c r="C40" s="43">
        <v>6106</v>
      </c>
      <c r="D40" s="43">
        <v>500</v>
      </c>
      <c r="E40" s="43">
        <v>554</v>
      </c>
      <c r="F40" s="43">
        <v>759</v>
      </c>
      <c r="G40" s="43">
        <v>255</v>
      </c>
      <c r="H40" s="43">
        <v>175</v>
      </c>
      <c r="I40" s="43">
        <v>8349</v>
      </c>
    </row>
    <row r="41" spans="2:9" x14ac:dyDescent="0.2">
      <c r="B41" s="12" t="s">
        <v>10</v>
      </c>
      <c r="C41" s="42">
        <v>6810</v>
      </c>
      <c r="D41" s="42">
        <v>300</v>
      </c>
      <c r="E41" s="42">
        <v>397</v>
      </c>
      <c r="F41" s="42">
        <v>428</v>
      </c>
      <c r="G41" s="42">
        <v>431</v>
      </c>
      <c r="H41" s="42">
        <v>525</v>
      </c>
      <c r="I41" s="42">
        <v>8891</v>
      </c>
    </row>
    <row r="42" spans="2:9" x14ac:dyDescent="0.2">
      <c r="B42" s="34" t="s">
        <v>122</v>
      </c>
      <c r="C42" s="46">
        <v>515362</v>
      </c>
      <c r="D42" s="46">
        <v>15952</v>
      </c>
      <c r="E42" s="46">
        <v>12828</v>
      </c>
      <c r="F42" s="46">
        <v>13777</v>
      </c>
      <c r="G42" s="46">
        <v>7330</v>
      </c>
      <c r="H42" s="46">
        <v>3853</v>
      </c>
      <c r="I42" s="46">
        <v>569102</v>
      </c>
    </row>
    <row r="43" spans="2:9" x14ac:dyDescent="0.2">
      <c r="B43" s="163" t="s">
        <v>356</v>
      </c>
    </row>
    <row r="44" spans="2:9" x14ac:dyDescent="0.2">
      <c r="B44" s="163" t="s">
        <v>273</v>
      </c>
    </row>
    <row r="45" spans="2:9" x14ac:dyDescent="0.2">
      <c r="B45" s="163" t="s">
        <v>361</v>
      </c>
    </row>
    <row r="46" spans="2:9" x14ac:dyDescent="0.2">
      <c r="B46" s="163" t="s">
        <v>274</v>
      </c>
    </row>
    <row r="47" spans="2:9" x14ac:dyDescent="0.2">
      <c r="B47" s="163" t="s">
        <v>275</v>
      </c>
    </row>
    <row r="48" spans="2:9" x14ac:dyDescent="0.2">
      <c r="B48" s="163" t="s">
        <v>276</v>
      </c>
    </row>
    <row r="49" spans="2:2" x14ac:dyDescent="0.2">
      <c r="B49" s="163" t="s">
        <v>277</v>
      </c>
    </row>
    <row r="50" spans="2:2" x14ac:dyDescent="0.2">
      <c r="B50" s="163" t="s">
        <v>270</v>
      </c>
    </row>
  </sheetData>
  <mergeCells count="7">
    <mergeCell ref="B9:B10"/>
    <mergeCell ref="C9:I9"/>
    <mergeCell ref="B2:J2"/>
    <mergeCell ref="B4:J4"/>
    <mergeCell ref="B5:J5"/>
    <mergeCell ref="B6:J6"/>
    <mergeCell ref="B7:J7"/>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49"/>
  <sheetViews>
    <sheetView showGridLines="0" workbookViewId="0">
      <selection activeCell="P18" sqref="P18"/>
    </sheetView>
  </sheetViews>
  <sheetFormatPr defaultColWidth="8.7109375" defaultRowHeight="12.75" x14ac:dyDescent="0.2"/>
  <cols>
    <col min="1" max="1" width="8.42578125" style="62" customWidth="1"/>
    <col min="2" max="2" width="23.7109375" style="62" bestFit="1" customWidth="1"/>
    <col min="3" max="16384" width="8.7109375" style="62"/>
  </cols>
  <sheetData>
    <row r="2" spans="2:10" x14ac:dyDescent="0.2">
      <c r="B2" s="212" t="s">
        <v>132</v>
      </c>
      <c r="C2" s="212"/>
      <c r="D2" s="212"/>
      <c r="E2" s="212"/>
      <c r="F2" s="212"/>
      <c r="G2" s="212"/>
      <c r="H2" s="212"/>
      <c r="I2" s="212"/>
      <c r="J2" s="212"/>
    </row>
    <row r="3" spans="2:10" x14ac:dyDescent="0.2">
      <c r="B3" s="212" t="s">
        <v>133</v>
      </c>
      <c r="C3" s="212"/>
      <c r="D3" s="212"/>
      <c r="E3" s="212"/>
      <c r="F3" s="212"/>
      <c r="G3" s="212"/>
      <c r="H3" s="212"/>
      <c r="I3" s="212"/>
      <c r="J3" s="212"/>
    </row>
    <row r="4" spans="2:10" x14ac:dyDescent="0.2">
      <c r="B4" s="212" t="s">
        <v>125</v>
      </c>
      <c r="C4" s="212"/>
      <c r="D4" s="212"/>
      <c r="E4" s="212"/>
      <c r="F4" s="212"/>
      <c r="G4" s="212"/>
      <c r="H4" s="212"/>
      <c r="I4" s="212"/>
      <c r="J4" s="212"/>
    </row>
    <row r="5" spans="2:10" x14ac:dyDescent="0.2">
      <c r="B5" s="213" t="s">
        <v>325</v>
      </c>
      <c r="C5" s="213"/>
      <c r="D5" s="213"/>
      <c r="E5" s="213"/>
      <c r="F5" s="213"/>
      <c r="G5" s="213"/>
      <c r="H5" s="213"/>
      <c r="I5" s="213"/>
      <c r="J5" s="213"/>
    </row>
    <row r="6" spans="2:10" ht="6" customHeight="1" x14ac:dyDescent="0.2"/>
    <row r="7" spans="2:10" ht="14.25" x14ac:dyDescent="0.2">
      <c r="B7" s="230" t="s">
        <v>91</v>
      </c>
      <c r="C7" s="231" t="s">
        <v>250</v>
      </c>
      <c r="D7" s="232"/>
      <c r="E7" s="232"/>
      <c r="F7" s="232"/>
      <c r="G7" s="232"/>
      <c r="H7" s="233"/>
      <c r="I7" s="234" t="s">
        <v>2</v>
      </c>
    </row>
    <row r="8" spans="2:10" ht="14.25" x14ac:dyDescent="0.2">
      <c r="B8" s="230"/>
      <c r="C8" s="10" t="s">
        <v>350</v>
      </c>
      <c r="D8" s="11">
        <v>2018</v>
      </c>
      <c r="E8" s="10">
        <v>2019</v>
      </c>
      <c r="F8" s="11">
        <v>2020</v>
      </c>
      <c r="G8" s="10">
        <v>2021</v>
      </c>
      <c r="H8" s="11">
        <v>2022</v>
      </c>
      <c r="I8" s="234"/>
    </row>
    <row r="9" spans="2:10" x14ac:dyDescent="0.2">
      <c r="B9" s="12" t="s">
        <v>92</v>
      </c>
      <c r="C9" s="47">
        <v>0.58167074794028273</v>
      </c>
      <c r="D9" s="47">
        <v>0.50670762286860582</v>
      </c>
      <c r="E9" s="47">
        <v>0.45486435921421892</v>
      </c>
      <c r="F9" s="47">
        <v>0.46236481091674531</v>
      </c>
      <c r="G9" s="47">
        <v>0.2918144611186903</v>
      </c>
      <c r="H9" s="47">
        <v>0.39813132623929404</v>
      </c>
      <c r="I9" s="47">
        <v>0.56884706080808012</v>
      </c>
    </row>
    <row r="10" spans="2:10" x14ac:dyDescent="0.2">
      <c r="B10" s="15" t="s">
        <v>93</v>
      </c>
      <c r="C10" s="48">
        <v>0.1880852682192323</v>
      </c>
      <c r="D10" s="48">
        <v>0.15972918756268806</v>
      </c>
      <c r="E10" s="48">
        <v>0.18272528843155597</v>
      </c>
      <c r="F10" s="48">
        <v>0.22806126152282791</v>
      </c>
      <c r="G10" s="48">
        <v>8.3492496589358797E-2</v>
      </c>
      <c r="H10" s="48">
        <v>0.17415001297690111</v>
      </c>
      <c r="I10" s="48">
        <v>0.18669588228472225</v>
      </c>
    </row>
    <row r="11" spans="2:10" x14ac:dyDescent="0.2">
      <c r="B11" s="15" t="s">
        <v>94</v>
      </c>
      <c r="C11" s="48">
        <v>0.13264268611189806</v>
      </c>
      <c r="D11" s="48">
        <v>0.20555416248746239</v>
      </c>
      <c r="E11" s="48">
        <v>0.14873713751169318</v>
      </c>
      <c r="F11" s="48">
        <v>8.5141903171953262E-2</v>
      </c>
      <c r="G11" s="48">
        <v>9.9317871759890861E-2</v>
      </c>
      <c r="H11" s="48">
        <v>0</v>
      </c>
      <c r="I11" s="48">
        <v>0.13257201696708149</v>
      </c>
    </row>
    <row r="12" spans="2:10" x14ac:dyDescent="0.2">
      <c r="B12" s="15" t="s">
        <v>97</v>
      </c>
      <c r="C12" s="48">
        <v>0.10354857362397693</v>
      </c>
      <c r="D12" s="48">
        <v>2.1940822467402207E-3</v>
      </c>
      <c r="E12" s="48">
        <v>7.0938571874025573E-3</v>
      </c>
      <c r="F12" s="48">
        <v>2.1775422806126152E-4</v>
      </c>
      <c r="G12" s="48">
        <v>9.2769440654843112E-3</v>
      </c>
      <c r="H12" s="48">
        <v>0</v>
      </c>
      <c r="I12" s="48">
        <v>9.4139539133582376E-2</v>
      </c>
    </row>
    <row r="13" spans="2:10" x14ac:dyDescent="0.2">
      <c r="B13" s="15" t="s">
        <v>95</v>
      </c>
      <c r="C13" s="48">
        <v>5.0578040290126164E-2</v>
      </c>
      <c r="D13" s="48">
        <v>6.2750752256770306E-2</v>
      </c>
      <c r="E13" s="48">
        <v>3.5547240411599623E-2</v>
      </c>
      <c r="F13" s="48">
        <v>3.0413007185889525E-2</v>
      </c>
      <c r="G13" s="48">
        <v>2.0736698499317873E-2</v>
      </c>
      <c r="H13" s="48">
        <v>8.0975862963924214E-2</v>
      </c>
      <c r="I13" s="48">
        <v>4.9913723726151021E-2</v>
      </c>
    </row>
    <row r="14" spans="2:10" x14ac:dyDescent="0.2">
      <c r="B14" s="15" t="s">
        <v>100</v>
      </c>
      <c r="C14" s="48">
        <v>4.7054303576903225E-2</v>
      </c>
      <c r="D14" s="48">
        <v>2.0561685055165497E-2</v>
      </c>
      <c r="E14" s="48">
        <v>1.4109759900218273E-2</v>
      </c>
      <c r="F14" s="48">
        <v>5.2551353705451116E-2</v>
      </c>
      <c r="G14" s="48">
        <v>2.8240109140518419E-2</v>
      </c>
      <c r="H14" s="48">
        <v>6.9296651959512068E-2</v>
      </c>
      <c r="I14" s="48">
        <v>4.5610452959223481E-2</v>
      </c>
    </row>
    <row r="15" spans="2:10" x14ac:dyDescent="0.2">
      <c r="B15" s="15" t="s">
        <v>102</v>
      </c>
      <c r="C15" s="48">
        <v>1.5131111723409953E-2</v>
      </c>
      <c r="D15" s="48">
        <v>2.7582748244734202E-2</v>
      </c>
      <c r="E15" s="48">
        <v>3.3598378546928591E-2</v>
      </c>
      <c r="F15" s="48">
        <v>2.5912753139290121E-2</v>
      </c>
      <c r="G15" s="48">
        <v>1.4461118690313779E-2</v>
      </c>
      <c r="H15" s="48">
        <v>2.0503503763301324E-2</v>
      </c>
      <c r="I15" s="48">
        <v>1.6185147829387351E-2</v>
      </c>
    </row>
    <row r="16" spans="2:10" x14ac:dyDescent="0.2">
      <c r="B16" s="15" t="s">
        <v>98</v>
      </c>
      <c r="C16" s="48">
        <v>1.2820114793096891E-2</v>
      </c>
      <c r="D16" s="48">
        <v>0</v>
      </c>
      <c r="E16" s="48">
        <v>0</v>
      </c>
      <c r="F16" s="48">
        <v>0</v>
      </c>
      <c r="G16" s="48">
        <v>0</v>
      </c>
      <c r="H16" s="48">
        <v>0</v>
      </c>
      <c r="I16" s="48">
        <v>1.1609518153160593E-2</v>
      </c>
    </row>
    <row r="17" spans="2:9" x14ac:dyDescent="0.2">
      <c r="B17" s="15" t="s">
        <v>96</v>
      </c>
      <c r="C17" s="48">
        <v>1.3254760731291792E-2</v>
      </c>
      <c r="D17" s="48">
        <v>2.5514042126379137E-2</v>
      </c>
      <c r="E17" s="48">
        <v>2.3464296850639228E-2</v>
      </c>
      <c r="F17" s="48">
        <v>3.2953473179937576E-2</v>
      </c>
      <c r="G17" s="48">
        <v>3.2060027285129605E-2</v>
      </c>
      <c r="H17" s="48">
        <v>4.9831300285491827E-2</v>
      </c>
      <c r="I17" s="48">
        <v>1.47952388148346E-2</v>
      </c>
    </row>
    <row r="18" spans="2:9" x14ac:dyDescent="0.2">
      <c r="B18" s="15" t="s">
        <v>101</v>
      </c>
      <c r="C18" s="48">
        <v>2.7999736107823239E-3</v>
      </c>
      <c r="D18" s="48">
        <v>7.5225677031093275E-4</v>
      </c>
      <c r="E18" s="48">
        <v>7.7954474586841289E-4</v>
      </c>
      <c r="F18" s="48">
        <v>2.9033897074834869E-4</v>
      </c>
      <c r="G18" s="48">
        <v>1.3642564802182812E-4</v>
      </c>
      <c r="H18" s="48">
        <v>0</v>
      </c>
      <c r="I18" s="48">
        <v>2.5830167527086533E-3</v>
      </c>
    </row>
    <row r="19" spans="2:9" x14ac:dyDescent="0.2">
      <c r="B19" s="15" t="s">
        <v>99</v>
      </c>
      <c r="C19" s="48">
        <v>1.9462048036137706E-3</v>
      </c>
      <c r="D19" s="48">
        <v>2.0687061183550653E-3</v>
      </c>
      <c r="E19" s="48">
        <v>7.0159027128157154E-3</v>
      </c>
      <c r="F19" s="48">
        <v>5.2261014734702764E-3</v>
      </c>
      <c r="G19" s="48">
        <v>4.0927694406548429E-3</v>
      </c>
      <c r="H19" s="48">
        <v>0</v>
      </c>
      <c r="I19" s="48">
        <v>2.1577854233511742E-3</v>
      </c>
    </row>
    <row r="20" spans="2:9" x14ac:dyDescent="0.2">
      <c r="B20" s="15" t="s">
        <v>213</v>
      </c>
      <c r="C20" s="48">
        <v>1.3809710455951351E-2</v>
      </c>
      <c r="D20" s="48">
        <v>0</v>
      </c>
      <c r="E20" s="48">
        <v>0</v>
      </c>
      <c r="F20" s="48">
        <v>0</v>
      </c>
      <c r="G20" s="48">
        <v>0</v>
      </c>
      <c r="H20" s="48">
        <v>0</v>
      </c>
      <c r="I20" s="48">
        <v>1.2584738763877126E-2</v>
      </c>
    </row>
    <row r="21" spans="2:9" x14ac:dyDescent="0.2">
      <c r="B21" s="12" t="s">
        <v>117</v>
      </c>
      <c r="C21" s="47">
        <v>0.21663025213345183</v>
      </c>
      <c r="D21" s="47">
        <v>0.14098545636910731</v>
      </c>
      <c r="E21" s="47">
        <v>0.11061739943872778</v>
      </c>
      <c r="F21" s="47">
        <v>7.7084996733686573E-2</v>
      </c>
      <c r="G21" s="47">
        <v>0.15457025920873124</v>
      </c>
      <c r="H21" s="47">
        <v>3.685439916947833E-2</v>
      </c>
      <c r="I21" s="47">
        <v>0.20672568362086233</v>
      </c>
    </row>
    <row r="22" spans="2:9" x14ac:dyDescent="0.2">
      <c r="B22" s="15" t="s">
        <v>119</v>
      </c>
      <c r="C22" s="48">
        <v>0.10748367167156291</v>
      </c>
      <c r="D22" s="48">
        <v>3.5418756268806417E-2</v>
      </c>
      <c r="E22" s="48">
        <v>1.216089803554724E-2</v>
      </c>
      <c r="F22" s="48">
        <v>1.1032880888437251E-2</v>
      </c>
      <c r="G22" s="48">
        <v>2.4147339699863574E-2</v>
      </c>
      <c r="H22" s="48">
        <v>0</v>
      </c>
      <c r="I22" s="48">
        <v>9.9179057532744572E-2</v>
      </c>
    </row>
    <row r="23" spans="2:9" x14ac:dyDescent="0.2">
      <c r="B23" s="15" t="s">
        <v>5</v>
      </c>
      <c r="C23" s="48">
        <v>5.728400619370462E-2</v>
      </c>
      <c r="D23" s="48">
        <v>4.4759277833500505E-2</v>
      </c>
      <c r="E23" s="48">
        <v>2.7907701902089181E-2</v>
      </c>
      <c r="F23" s="48">
        <v>9.5086012920084194E-3</v>
      </c>
      <c r="G23" s="48">
        <v>2.0463847203274217E-2</v>
      </c>
      <c r="H23" s="48">
        <v>8.5647547365689074E-3</v>
      </c>
      <c r="I23" s="48">
        <v>5.4310123668516362E-2</v>
      </c>
    </row>
    <row r="24" spans="2:9" x14ac:dyDescent="0.2">
      <c r="B24" s="15" t="s">
        <v>118</v>
      </c>
      <c r="C24" s="48">
        <v>4.1434952518812018E-2</v>
      </c>
      <c r="D24" s="48">
        <v>5.6481945837512537E-2</v>
      </c>
      <c r="E24" s="48">
        <v>6.3065169940754603E-2</v>
      </c>
      <c r="F24" s="48">
        <v>5.2115845249328593E-2</v>
      </c>
      <c r="G24" s="48">
        <v>0.10040927694406548</v>
      </c>
      <c r="H24" s="48">
        <v>2.8289644432909423E-2</v>
      </c>
      <c r="I24" s="48">
        <v>4.3273437802010886E-2</v>
      </c>
    </row>
    <row r="25" spans="2:9" x14ac:dyDescent="0.2">
      <c r="B25" s="15" t="s">
        <v>120</v>
      </c>
      <c r="C25" s="48">
        <v>4.9926071382833817E-3</v>
      </c>
      <c r="D25" s="48">
        <v>2.1940822467402207E-3</v>
      </c>
      <c r="E25" s="48">
        <v>1.403180542563143E-3</v>
      </c>
      <c r="F25" s="48">
        <v>2.1775422806126152E-4</v>
      </c>
      <c r="G25" s="48">
        <v>6.8212824010914052E-4</v>
      </c>
      <c r="H25" s="48">
        <v>0</v>
      </c>
      <c r="I25" s="48">
        <v>4.6283443038330563E-3</v>
      </c>
    </row>
    <row r="26" spans="2:9" x14ac:dyDescent="0.2">
      <c r="B26" s="15" t="s">
        <v>214</v>
      </c>
      <c r="C26" s="48">
        <v>5.4350146110889045E-3</v>
      </c>
      <c r="D26" s="48">
        <v>2.1313941825476428E-3</v>
      </c>
      <c r="E26" s="48">
        <v>6.0804490177736202E-3</v>
      </c>
      <c r="F26" s="48">
        <v>4.2099150758510562E-3</v>
      </c>
      <c r="G26" s="48">
        <v>8.8676671214188273E-3</v>
      </c>
      <c r="H26" s="48">
        <v>0</v>
      </c>
      <c r="I26" s="48">
        <v>5.3347203137574638E-3</v>
      </c>
    </row>
    <row r="27" spans="2:9" x14ac:dyDescent="0.2">
      <c r="B27" s="45" t="s">
        <v>103</v>
      </c>
      <c r="C27" s="47">
        <v>0.14708108087130989</v>
      </c>
      <c r="D27" s="47">
        <v>0.2182171514543631</v>
      </c>
      <c r="E27" s="47">
        <v>0.23705955721858435</v>
      </c>
      <c r="F27" s="47">
        <v>0.24591710822385135</v>
      </c>
      <c r="G27" s="47">
        <v>0.28608458390177355</v>
      </c>
      <c r="H27" s="47">
        <v>0.34103296132883465</v>
      </c>
      <c r="I27" s="47">
        <v>0.15659934423003258</v>
      </c>
    </row>
    <row r="28" spans="2:9" x14ac:dyDescent="0.2">
      <c r="B28" s="15" t="s">
        <v>104</v>
      </c>
      <c r="C28" s="48">
        <v>8.9032563518458868E-2</v>
      </c>
      <c r="D28" s="48">
        <v>0.14700351053159477</v>
      </c>
      <c r="E28" s="48">
        <v>0.18194574368568756</v>
      </c>
      <c r="F28" s="48">
        <v>0.20889888945343688</v>
      </c>
      <c r="G28" s="48">
        <v>0.12155525238744884</v>
      </c>
      <c r="H28" s="48">
        <v>0.22579807941863483</v>
      </c>
      <c r="I28" s="48">
        <v>9.6998429104097339E-2</v>
      </c>
    </row>
    <row r="29" spans="2:9" x14ac:dyDescent="0.2">
      <c r="B29" s="15" t="s">
        <v>105</v>
      </c>
      <c r="C29" s="48">
        <v>5.4134763525444253E-2</v>
      </c>
      <c r="D29" s="48">
        <v>7.1213640922768301E-2</v>
      </c>
      <c r="E29" s="48">
        <v>5.2385406922357346E-2</v>
      </c>
      <c r="F29" s="48">
        <v>3.5856862887421063E-2</v>
      </c>
      <c r="G29" s="48">
        <v>0.16452933151432469</v>
      </c>
      <c r="H29" s="48">
        <v>0.11523488191019984</v>
      </c>
      <c r="I29" s="48">
        <v>5.5967120129607695E-2</v>
      </c>
    </row>
    <row r="30" spans="2:9" x14ac:dyDescent="0.2">
      <c r="B30" s="15" t="s">
        <v>215</v>
      </c>
      <c r="C30" s="48">
        <v>3.9137538274067549E-3</v>
      </c>
      <c r="D30" s="48">
        <v>0</v>
      </c>
      <c r="E30" s="48">
        <v>0</v>
      </c>
      <c r="F30" s="48">
        <v>0</v>
      </c>
      <c r="G30" s="48">
        <v>0</v>
      </c>
      <c r="H30" s="48">
        <v>0</v>
      </c>
      <c r="I30" s="48">
        <v>3.6337949963275475E-3</v>
      </c>
    </row>
    <row r="31" spans="2:9" x14ac:dyDescent="0.2">
      <c r="B31" s="12" t="s">
        <v>106</v>
      </c>
      <c r="C31" s="47">
        <v>4.1403906380369525E-2</v>
      </c>
      <c r="D31" s="47">
        <v>0.11528335005015045</v>
      </c>
      <c r="E31" s="47">
        <v>0.16651075771749299</v>
      </c>
      <c r="F31" s="47">
        <v>0.18356681425564347</v>
      </c>
      <c r="G31" s="47">
        <v>0.208731241473397</v>
      </c>
      <c r="H31" s="47">
        <v>8.7723851544251233E-2</v>
      </c>
      <c r="I31" s="47">
        <v>5.2205052872771489E-2</v>
      </c>
    </row>
    <row r="32" spans="2:9" x14ac:dyDescent="0.2">
      <c r="B32" s="15" t="s">
        <v>108</v>
      </c>
      <c r="C32" s="48">
        <v>9.6475875210046535E-3</v>
      </c>
      <c r="D32" s="48">
        <v>3.5481444332998997E-2</v>
      </c>
      <c r="E32" s="48">
        <v>2.6816339257873401E-2</v>
      </c>
      <c r="F32" s="48">
        <v>3.8978006822965809E-2</v>
      </c>
      <c r="G32" s="48">
        <v>6.4665757162346515E-2</v>
      </c>
      <c r="H32" s="48">
        <v>1.5572281339216196E-3</v>
      </c>
      <c r="I32" s="48">
        <v>1.2122607195195237E-2</v>
      </c>
    </row>
    <row r="33" spans="2:9" x14ac:dyDescent="0.2">
      <c r="B33" s="15" t="s">
        <v>111</v>
      </c>
      <c r="C33" s="48">
        <v>8.6870976129400299E-3</v>
      </c>
      <c r="D33" s="48">
        <v>3.32246740220662E-3</v>
      </c>
      <c r="E33" s="48">
        <v>2.1047708138447148E-2</v>
      </c>
      <c r="F33" s="48">
        <v>2.9541990273644479E-2</v>
      </c>
      <c r="G33" s="48">
        <v>4.8021828103683495E-2</v>
      </c>
      <c r="H33" s="48">
        <v>3.8411627303399948E-2</v>
      </c>
      <c r="I33" s="48">
        <v>1.0028079324971621E-2</v>
      </c>
    </row>
    <row r="34" spans="2:9" x14ac:dyDescent="0.2">
      <c r="B34" s="15" t="s">
        <v>116</v>
      </c>
      <c r="C34" s="48">
        <v>3.2074541778400424E-3</v>
      </c>
      <c r="D34" s="48">
        <v>3.7612838515546638E-3</v>
      </c>
      <c r="E34" s="48">
        <v>1.7072029934518243E-2</v>
      </c>
      <c r="F34" s="48">
        <v>6.0971183857153229E-3</v>
      </c>
      <c r="G34" s="48">
        <v>5.4570259208731242E-3</v>
      </c>
      <c r="H34" s="48">
        <v>0</v>
      </c>
      <c r="I34" s="48">
        <v>3.6127091452850279E-3</v>
      </c>
    </row>
    <row r="35" spans="2:9" x14ac:dyDescent="0.2">
      <c r="B35" s="15" t="s">
        <v>107</v>
      </c>
      <c r="C35" s="48">
        <v>3.3529829517892277E-3</v>
      </c>
      <c r="D35" s="48">
        <v>8.1494483450351052E-4</v>
      </c>
      <c r="E35" s="48">
        <v>7.0938571874025573E-3</v>
      </c>
      <c r="F35" s="48">
        <v>6.7503810698991071E-3</v>
      </c>
      <c r="G35" s="48">
        <v>1.2551159618008186E-2</v>
      </c>
      <c r="H35" s="48">
        <v>0</v>
      </c>
      <c r="I35" s="48">
        <v>3.5441801293968392E-3</v>
      </c>
    </row>
    <row r="36" spans="2:9" x14ac:dyDescent="0.2">
      <c r="B36" s="15" t="s">
        <v>114</v>
      </c>
      <c r="C36" s="48">
        <v>2.8251985982668494E-3</v>
      </c>
      <c r="D36" s="48">
        <v>1.1409227683049148E-2</v>
      </c>
      <c r="E36" s="48">
        <v>1.333021515434986E-2</v>
      </c>
      <c r="F36" s="48">
        <v>1.0669957175001814E-2</v>
      </c>
      <c r="G36" s="48">
        <v>1.6780354706684857E-2</v>
      </c>
      <c r="H36" s="48">
        <v>0</v>
      </c>
      <c r="I36" s="48">
        <v>3.6583951558771537E-3</v>
      </c>
    </row>
    <row r="37" spans="2:9" x14ac:dyDescent="0.2">
      <c r="B37" s="15" t="s">
        <v>355</v>
      </c>
      <c r="C37" s="48">
        <v>1.8356029354123897E-3</v>
      </c>
      <c r="D37" s="48">
        <v>2.9149949849548645E-2</v>
      </c>
      <c r="E37" s="48">
        <v>3.7963829123791704E-2</v>
      </c>
      <c r="F37" s="48">
        <v>3.6437540828917758E-2</v>
      </c>
      <c r="G37" s="48">
        <v>2.6466575716234651E-2</v>
      </c>
      <c r="H37" s="48">
        <v>1.5572281339216196E-3</v>
      </c>
      <c r="I37" s="48">
        <v>4.5686010592125839E-3</v>
      </c>
    </row>
    <row r="38" spans="2:9" x14ac:dyDescent="0.2">
      <c r="B38" s="15" t="s">
        <v>212</v>
      </c>
      <c r="C38" s="48">
        <v>1.1847982583116333E-2</v>
      </c>
      <c r="D38" s="48">
        <v>3.1344032096288867E-2</v>
      </c>
      <c r="E38" s="48">
        <v>4.3186778921110072E-2</v>
      </c>
      <c r="F38" s="48">
        <v>5.5091819699499167E-2</v>
      </c>
      <c r="G38" s="48">
        <v>3.4788540245566164E-2</v>
      </c>
      <c r="H38" s="48">
        <v>4.5419153906047234E-2</v>
      </c>
      <c r="I38" s="48">
        <v>1.4670480862833025E-2</v>
      </c>
    </row>
    <row r="39" spans="2:9" x14ac:dyDescent="0.2">
      <c r="B39" s="12" t="s">
        <v>10</v>
      </c>
      <c r="C39" s="47">
        <v>1.321401267458602E-2</v>
      </c>
      <c r="D39" s="47">
        <v>1.8806419257773321E-2</v>
      </c>
      <c r="E39" s="47">
        <v>3.094792641097599E-2</v>
      </c>
      <c r="F39" s="47">
        <v>3.1066269870073309E-2</v>
      </c>
      <c r="G39" s="47">
        <v>5.8799454297407912E-2</v>
      </c>
      <c r="H39" s="47">
        <v>0.13625746171814171</v>
      </c>
      <c r="I39" s="47">
        <v>1.5622858468253495E-2</v>
      </c>
    </row>
    <row r="40" spans="2:9" x14ac:dyDescent="0.2">
      <c r="B40" s="34" t="s">
        <v>122</v>
      </c>
      <c r="C40" s="49">
        <v>1</v>
      </c>
      <c r="D40" s="49">
        <v>1</v>
      </c>
      <c r="E40" s="49">
        <v>1</v>
      </c>
      <c r="F40" s="49">
        <v>1</v>
      </c>
      <c r="G40" s="49">
        <v>1</v>
      </c>
      <c r="H40" s="49">
        <v>1</v>
      </c>
      <c r="I40" s="49">
        <v>1</v>
      </c>
    </row>
    <row r="41" spans="2:9" x14ac:dyDescent="0.2">
      <c r="B41" s="163" t="s">
        <v>358</v>
      </c>
    </row>
    <row r="42" spans="2:9" x14ac:dyDescent="0.2">
      <c r="B42" s="163" t="s">
        <v>273</v>
      </c>
    </row>
    <row r="43" spans="2:9" x14ac:dyDescent="0.2">
      <c r="B43" s="163" t="s">
        <v>361</v>
      </c>
    </row>
    <row r="44" spans="2:9" x14ac:dyDescent="0.2">
      <c r="B44" s="163" t="s">
        <v>274</v>
      </c>
    </row>
    <row r="45" spans="2:9" x14ac:dyDescent="0.2">
      <c r="B45" s="163" t="s">
        <v>275</v>
      </c>
    </row>
    <row r="46" spans="2:9" x14ac:dyDescent="0.2">
      <c r="B46" s="163" t="s">
        <v>276</v>
      </c>
    </row>
    <row r="47" spans="2:9" x14ac:dyDescent="0.2">
      <c r="B47" s="163" t="s">
        <v>277</v>
      </c>
    </row>
    <row r="48" spans="2:9" x14ac:dyDescent="0.2">
      <c r="B48" s="163" t="s">
        <v>270</v>
      </c>
    </row>
    <row r="49" spans="2:2" x14ac:dyDescent="0.2">
      <c r="B49" s="170"/>
    </row>
  </sheetData>
  <mergeCells count="7">
    <mergeCell ref="B7:B8"/>
    <mergeCell ref="B2:J2"/>
    <mergeCell ref="B3:J3"/>
    <mergeCell ref="B4:J4"/>
    <mergeCell ref="B5:J5"/>
    <mergeCell ref="C7:H7"/>
    <mergeCell ref="I7:I8"/>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48"/>
  <sheetViews>
    <sheetView showGridLines="0" workbookViewId="0">
      <selection activeCell="J38" sqref="J38"/>
    </sheetView>
  </sheetViews>
  <sheetFormatPr defaultColWidth="8.7109375" defaultRowHeight="12.75" x14ac:dyDescent="0.2"/>
  <cols>
    <col min="1" max="1" width="8.7109375" style="62"/>
    <col min="2" max="2" width="26.140625" style="62" customWidth="1"/>
    <col min="3" max="3" width="10" style="62" customWidth="1"/>
    <col min="4" max="4" width="7.5703125" style="62" customWidth="1"/>
    <col min="5" max="7" width="9" style="62" bestFit="1" customWidth="1"/>
    <col min="8" max="8" width="8.85546875" style="62" bestFit="1" customWidth="1"/>
    <col min="9" max="9" width="11.28515625" style="62" customWidth="1"/>
    <col min="10" max="16384" width="8.7109375" style="62"/>
  </cols>
  <sheetData>
    <row r="2" spans="2:10" ht="112.5" customHeight="1" x14ac:dyDescent="0.2">
      <c r="B2" s="219" t="s">
        <v>359</v>
      </c>
      <c r="C2" s="219"/>
      <c r="D2" s="219"/>
      <c r="E2" s="219"/>
      <c r="F2" s="219"/>
      <c r="G2" s="219"/>
      <c r="H2" s="219"/>
      <c r="I2" s="219"/>
      <c r="J2" s="73"/>
    </row>
    <row r="3" spans="2:10" ht="8.25" customHeight="1" x14ac:dyDescent="0.2"/>
    <row r="4" spans="2:10" x14ac:dyDescent="0.2">
      <c r="B4" s="212" t="s">
        <v>134</v>
      </c>
      <c r="C4" s="212"/>
      <c r="D4" s="212"/>
      <c r="E4" s="212"/>
      <c r="F4" s="212"/>
      <c r="G4" s="212"/>
      <c r="H4" s="212"/>
      <c r="I4" s="212"/>
    </row>
    <row r="5" spans="2:10" x14ac:dyDescent="0.2">
      <c r="B5" s="212" t="s">
        <v>135</v>
      </c>
      <c r="C5" s="212"/>
      <c r="D5" s="212"/>
      <c r="E5" s="212"/>
      <c r="F5" s="212"/>
      <c r="G5" s="212"/>
      <c r="H5" s="212"/>
      <c r="I5" s="212"/>
    </row>
    <row r="6" spans="2:10" x14ac:dyDescent="0.2">
      <c r="B6" s="212" t="s">
        <v>125</v>
      </c>
      <c r="C6" s="212"/>
      <c r="D6" s="212"/>
      <c r="E6" s="212"/>
      <c r="F6" s="212"/>
      <c r="G6" s="212"/>
      <c r="H6" s="212"/>
      <c r="I6" s="212"/>
    </row>
    <row r="7" spans="2:10" x14ac:dyDescent="0.2">
      <c r="B7" s="213" t="s">
        <v>348</v>
      </c>
      <c r="C7" s="213"/>
      <c r="D7" s="213"/>
      <c r="E7" s="213"/>
      <c r="F7" s="213"/>
      <c r="G7" s="213"/>
      <c r="H7" s="213"/>
      <c r="I7" s="213"/>
    </row>
    <row r="8" spans="2:10" ht="2.25" customHeight="1" x14ac:dyDescent="0.2"/>
    <row r="9" spans="2:10" ht="14.25" x14ac:dyDescent="0.2">
      <c r="B9" s="230" t="s">
        <v>91</v>
      </c>
      <c r="C9" s="231" t="s">
        <v>250</v>
      </c>
      <c r="D9" s="232"/>
      <c r="E9" s="232"/>
      <c r="F9" s="232"/>
      <c r="G9" s="232"/>
      <c r="H9" s="232"/>
      <c r="I9" s="233"/>
    </row>
    <row r="10" spans="2:10" ht="14.25" x14ac:dyDescent="0.2">
      <c r="B10" s="230"/>
      <c r="C10" s="10" t="s">
        <v>350</v>
      </c>
      <c r="D10" s="11">
        <v>2018</v>
      </c>
      <c r="E10" s="11">
        <v>2019</v>
      </c>
      <c r="F10" s="11">
        <v>2020</v>
      </c>
      <c r="G10" s="11">
        <v>2021</v>
      </c>
      <c r="H10" s="11">
        <v>2022</v>
      </c>
      <c r="I10" s="41" t="s">
        <v>2</v>
      </c>
    </row>
    <row r="11" spans="2:10" x14ac:dyDescent="0.2">
      <c r="B11" s="12" t="s">
        <v>92</v>
      </c>
      <c r="C11" s="42">
        <v>308798</v>
      </c>
      <c r="D11" s="42">
        <v>5007</v>
      </c>
      <c r="E11" s="42">
        <v>5593</v>
      </c>
      <c r="F11" s="42">
        <v>5057</v>
      </c>
      <c r="G11" s="42">
        <v>1814</v>
      </c>
      <c r="H11" s="42">
        <v>2817</v>
      </c>
      <c r="I11" s="42">
        <v>329086</v>
      </c>
    </row>
    <row r="12" spans="2:10" x14ac:dyDescent="0.2">
      <c r="B12" s="15" t="s">
        <v>93</v>
      </c>
      <c r="C12" s="43">
        <v>105008</v>
      </c>
      <c r="D12" s="43">
        <v>2070</v>
      </c>
      <c r="E12" s="43">
        <v>1436</v>
      </c>
      <c r="F12" s="43">
        <v>2256</v>
      </c>
      <c r="G12" s="43">
        <v>242</v>
      </c>
      <c r="H12" s="43">
        <v>1012</v>
      </c>
      <c r="I12" s="43">
        <v>112024</v>
      </c>
    </row>
    <row r="13" spans="2:10" x14ac:dyDescent="0.2">
      <c r="B13" s="15" t="s">
        <v>98</v>
      </c>
      <c r="C13" s="43">
        <v>60133</v>
      </c>
      <c r="D13" s="43">
        <v>10</v>
      </c>
      <c r="E13" s="43">
        <v>2</v>
      </c>
      <c r="F13" s="43">
        <v>0</v>
      </c>
      <c r="G13" s="43">
        <v>0</v>
      </c>
      <c r="H13" s="43">
        <v>0</v>
      </c>
      <c r="I13" s="43">
        <v>60145</v>
      </c>
    </row>
    <row r="14" spans="2:10" x14ac:dyDescent="0.2">
      <c r="B14" s="15" t="s">
        <v>95</v>
      </c>
      <c r="C14" s="43">
        <v>49235</v>
      </c>
      <c r="D14" s="43">
        <v>1151</v>
      </c>
      <c r="E14" s="43">
        <v>1623</v>
      </c>
      <c r="F14" s="43">
        <v>1286</v>
      </c>
      <c r="G14" s="43">
        <v>462</v>
      </c>
      <c r="H14" s="43">
        <v>1184</v>
      </c>
      <c r="I14" s="43">
        <v>54941</v>
      </c>
    </row>
    <row r="15" spans="2:10" x14ac:dyDescent="0.2">
      <c r="B15" s="15" t="s">
        <v>97</v>
      </c>
      <c r="C15" s="43">
        <v>24138</v>
      </c>
      <c r="D15" s="43">
        <v>22</v>
      </c>
      <c r="E15" s="43">
        <v>314</v>
      </c>
      <c r="F15" s="43">
        <v>52</v>
      </c>
      <c r="G15" s="43">
        <v>203</v>
      </c>
      <c r="H15" s="43">
        <v>171</v>
      </c>
      <c r="I15" s="43">
        <v>24900</v>
      </c>
    </row>
    <row r="16" spans="2:10" x14ac:dyDescent="0.2">
      <c r="B16" s="15" t="s">
        <v>96</v>
      </c>
      <c r="C16" s="43">
        <v>13899</v>
      </c>
      <c r="D16" s="43">
        <v>140</v>
      </c>
      <c r="E16" s="43">
        <v>245</v>
      </c>
      <c r="F16" s="43">
        <v>24</v>
      </c>
      <c r="G16" s="43">
        <v>47</v>
      </c>
      <c r="H16" s="43">
        <v>0</v>
      </c>
      <c r="I16" s="43">
        <v>14355</v>
      </c>
    </row>
    <row r="17" spans="2:9" x14ac:dyDescent="0.2">
      <c r="B17" s="15" t="s">
        <v>94</v>
      </c>
      <c r="C17" s="43">
        <v>4126</v>
      </c>
      <c r="D17" s="43">
        <v>15</v>
      </c>
      <c r="E17" s="43">
        <v>14</v>
      </c>
      <c r="F17" s="43">
        <v>4</v>
      </c>
      <c r="G17" s="43">
        <v>5</v>
      </c>
      <c r="H17" s="43">
        <v>0</v>
      </c>
      <c r="I17" s="43">
        <v>4164</v>
      </c>
    </row>
    <row r="18" spans="2:9" x14ac:dyDescent="0.2">
      <c r="B18" s="15" t="s">
        <v>100</v>
      </c>
      <c r="C18" s="43">
        <v>2052</v>
      </c>
      <c r="D18" s="43">
        <v>318</v>
      </c>
      <c r="E18" s="43">
        <v>293</v>
      </c>
      <c r="F18" s="43">
        <v>67</v>
      </c>
      <c r="G18" s="43">
        <v>40</v>
      </c>
      <c r="H18" s="43">
        <v>9</v>
      </c>
      <c r="I18" s="43">
        <v>2779</v>
      </c>
    </row>
    <row r="19" spans="2:9" x14ac:dyDescent="0.2">
      <c r="B19" s="15" t="s">
        <v>99</v>
      </c>
      <c r="C19" s="43">
        <v>624</v>
      </c>
      <c r="D19" s="43">
        <v>1</v>
      </c>
      <c r="E19" s="43">
        <v>1</v>
      </c>
      <c r="F19" s="43">
        <v>0</v>
      </c>
      <c r="G19" s="43">
        <v>0</v>
      </c>
      <c r="H19" s="43">
        <v>0</v>
      </c>
      <c r="I19" s="43">
        <v>626</v>
      </c>
    </row>
    <row r="20" spans="2:9" x14ac:dyDescent="0.2">
      <c r="B20" s="15" t="s">
        <v>213</v>
      </c>
      <c r="C20" s="43">
        <v>49583</v>
      </c>
      <c r="D20" s="43">
        <v>1280</v>
      </c>
      <c r="E20" s="43">
        <v>1665</v>
      </c>
      <c r="F20" s="43">
        <v>1368</v>
      </c>
      <c r="G20" s="43">
        <v>815</v>
      </c>
      <c r="H20" s="43">
        <v>441</v>
      </c>
      <c r="I20" s="43">
        <v>55152</v>
      </c>
    </row>
    <row r="21" spans="2:9" x14ac:dyDescent="0.2">
      <c r="B21" s="12" t="s">
        <v>117</v>
      </c>
      <c r="C21" s="42">
        <v>40056</v>
      </c>
      <c r="D21" s="42">
        <v>786</v>
      </c>
      <c r="E21" s="42">
        <v>1101</v>
      </c>
      <c r="F21" s="42">
        <v>1799</v>
      </c>
      <c r="G21" s="42">
        <v>327</v>
      </c>
      <c r="H21" s="42">
        <v>304</v>
      </c>
      <c r="I21" s="42">
        <v>44373</v>
      </c>
    </row>
    <row r="22" spans="2:9" x14ac:dyDescent="0.2">
      <c r="B22" s="15" t="s">
        <v>119</v>
      </c>
      <c r="C22" s="43">
        <v>22168</v>
      </c>
      <c r="D22" s="43">
        <v>223</v>
      </c>
      <c r="E22" s="43">
        <v>164</v>
      </c>
      <c r="F22" s="43">
        <v>227</v>
      </c>
      <c r="G22" s="43">
        <v>27</v>
      </c>
      <c r="H22" s="43">
        <v>13</v>
      </c>
      <c r="I22" s="43">
        <v>22822</v>
      </c>
    </row>
    <row r="23" spans="2:9" x14ac:dyDescent="0.2">
      <c r="B23" s="15" t="s">
        <v>118</v>
      </c>
      <c r="C23" s="43">
        <v>15528</v>
      </c>
      <c r="D23" s="43">
        <v>563</v>
      </c>
      <c r="E23" s="43">
        <v>937</v>
      </c>
      <c r="F23" s="43">
        <v>1466</v>
      </c>
      <c r="G23" s="43">
        <v>280</v>
      </c>
      <c r="H23" s="43">
        <v>291</v>
      </c>
      <c r="I23" s="43">
        <v>19065</v>
      </c>
    </row>
    <row r="24" spans="2:9" x14ac:dyDescent="0.2">
      <c r="B24" s="15" t="s">
        <v>120</v>
      </c>
      <c r="C24" s="43">
        <v>1942</v>
      </c>
      <c r="D24" s="43">
        <v>0</v>
      </c>
      <c r="E24" s="43">
        <v>0</v>
      </c>
      <c r="F24" s="43">
        <v>106</v>
      </c>
      <c r="G24" s="43">
        <v>20</v>
      </c>
      <c r="H24" s="43">
        <v>0</v>
      </c>
      <c r="I24" s="43">
        <v>2068</v>
      </c>
    </row>
    <row r="25" spans="2:9" x14ac:dyDescent="0.2">
      <c r="B25" s="15" t="s">
        <v>214</v>
      </c>
      <c r="C25" s="43">
        <v>418</v>
      </c>
      <c r="D25" s="43">
        <v>0</v>
      </c>
      <c r="E25" s="43">
        <v>0</v>
      </c>
      <c r="F25" s="43">
        <v>0</v>
      </c>
      <c r="G25" s="43">
        <v>0</v>
      </c>
      <c r="H25" s="43">
        <v>0</v>
      </c>
      <c r="I25" s="43">
        <v>418</v>
      </c>
    </row>
    <row r="26" spans="2:9" x14ac:dyDescent="0.2">
      <c r="B26" s="45" t="s">
        <v>103</v>
      </c>
      <c r="C26" s="42">
        <v>16802</v>
      </c>
      <c r="D26" s="42">
        <v>1246</v>
      </c>
      <c r="E26" s="42">
        <v>802</v>
      </c>
      <c r="F26" s="42">
        <v>795</v>
      </c>
      <c r="G26" s="42">
        <v>613</v>
      </c>
      <c r="H26" s="42">
        <v>540</v>
      </c>
      <c r="I26" s="42">
        <v>20798</v>
      </c>
    </row>
    <row r="27" spans="2:9" x14ac:dyDescent="0.2">
      <c r="B27" s="15" t="s">
        <v>104</v>
      </c>
      <c r="C27" s="43">
        <v>10360</v>
      </c>
      <c r="D27" s="43">
        <v>768</v>
      </c>
      <c r="E27" s="43">
        <v>313</v>
      </c>
      <c r="F27" s="43">
        <v>605</v>
      </c>
      <c r="G27" s="43">
        <v>262</v>
      </c>
      <c r="H27" s="43">
        <v>54</v>
      </c>
      <c r="I27" s="43">
        <v>12362</v>
      </c>
    </row>
    <row r="28" spans="2:9" x14ac:dyDescent="0.2">
      <c r="B28" s="15" t="s">
        <v>105</v>
      </c>
      <c r="C28" s="43">
        <v>4588</v>
      </c>
      <c r="D28" s="43">
        <v>477</v>
      </c>
      <c r="E28" s="43">
        <v>489</v>
      </c>
      <c r="F28" s="43">
        <v>185</v>
      </c>
      <c r="G28" s="43">
        <v>350</v>
      </c>
      <c r="H28" s="43">
        <v>486</v>
      </c>
      <c r="I28" s="43">
        <v>6575</v>
      </c>
    </row>
    <row r="29" spans="2:9" x14ac:dyDescent="0.2">
      <c r="B29" s="15" t="s">
        <v>215</v>
      </c>
      <c r="C29" s="43">
        <v>1854</v>
      </c>
      <c r="D29" s="43">
        <v>1</v>
      </c>
      <c r="E29" s="43">
        <v>0</v>
      </c>
      <c r="F29" s="43">
        <v>5</v>
      </c>
      <c r="G29" s="43">
        <v>1</v>
      </c>
      <c r="H29" s="43"/>
      <c r="I29" s="43">
        <v>1861</v>
      </c>
    </row>
    <row r="30" spans="2:9" x14ac:dyDescent="0.2">
      <c r="B30" s="12" t="s">
        <v>106</v>
      </c>
      <c r="C30" s="42">
        <v>17841</v>
      </c>
      <c r="D30" s="42">
        <v>434</v>
      </c>
      <c r="E30" s="42">
        <v>291</v>
      </c>
      <c r="F30" s="42">
        <v>436</v>
      </c>
      <c r="G30" s="42">
        <v>160</v>
      </c>
      <c r="H30" s="42">
        <v>74</v>
      </c>
      <c r="I30" s="42">
        <v>19236</v>
      </c>
    </row>
    <row r="31" spans="2:9" x14ac:dyDescent="0.2">
      <c r="B31" s="15" t="s">
        <v>112</v>
      </c>
      <c r="C31" s="43">
        <v>4506</v>
      </c>
      <c r="D31" s="43">
        <v>15</v>
      </c>
      <c r="E31" s="43">
        <v>36</v>
      </c>
      <c r="F31" s="43">
        <v>19</v>
      </c>
      <c r="G31" s="43">
        <v>0</v>
      </c>
      <c r="H31" s="43">
        <v>0</v>
      </c>
      <c r="I31" s="43">
        <v>4576</v>
      </c>
    </row>
    <row r="32" spans="2:9" x14ac:dyDescent="0.2">
      <c r="B32" s="15" t="s">
        <v>109</v>
      </c>
      <c r="C32" s="43">
        <v>3380</v>
      </c>
      <c r="D32" s="43">
        <v>95</v>
      </c>
      <c r="E32" s="43">
        <v>74</v>
      </c>
      <c r="F32" s="43">
        <v>136</v>
      </c>
      <c r="G32" s="43">
        <v>26</v>
      </c>
      <c r="H32" s="43">
        <v>26</v>
      </c>
      <c r="I32" s="43">
        <v>3737</v>
      </c>
    </row>
    <row r="33" spans="2:9" x14ac:dyDescent="0.2">
      <c r="B33" s="15" t="s">
        <v>113</v>
      </c>
      <c r="C33" s="43">
        <v>1812</v>
      </c>
      <c r="D33" s="43">
        <v>35</v>
      </c>
      <c r="E33" s="43">
        <v>50</v>
      </c>
      <c r="F33" s="43">
        <v>168</v>
      </c>
      <c r="G33" s="43">
        <v>4</v>
      </c>
      <c r="H33" s="43">
        <v>7</v>
      </c>
      <c r="I33" s="43">
        <v>2076</v>
      </c>
    </row>
    <row r="34" spans="2:9" x14ac:dyDescent="0.2">
      <c r="B34" s="15" t="s">
        <v>108</v>
      </c>
      <c r="C34" s="43">
        <v>1355</v>
      </c>
      <c r="D34" s="43">
        <v>35</v>
      </c>
      <c r="E34" s="43">
        <v>21</v>
      </c>
      <c r="F34" s="43">
        <v>8</v>
      </c>
      <c r="G34" s="43">
        <v>19</v>
      </c>
      <c r="H34" s="43">
        <v>5</v>
      </c>
      <c r="I34" s="43">
        <v>1443</v>
      </c>
    </row>
    <row r="35" spans="2:9" x14ac:dyDescent="0.2">
      <c r="B35" s="15" t="s">
        <v>110</v>
      </c>
      <c r="C35" s="43">
        <v>1164</v>
      </c>
      <c r="D35" s="43" t="s">
        <v>174</v>
      </c>
      <c r="E35" s="43" t="s">
        <v>174</v>
      </c>
      <c r="F35" s="43" t="s">
        <v>174</v>
      </c>
      <c r="G35" s="43" t="s">
        <v>174</v>
      </c>
      <c r="H35" s="43" t="s">
        <v>174</v>
      </c>
      <c r="I35" s="43">
        <v>1164</v>
      </c>
    </row>
    <row r="36" spans="2:9" x14ac:dyDescent="0.2">
      <c r="B36" s="15" t="s">
        <v>107</v>
      </c>
      <c r="C36" s="43">
        <v>1648</v>
      </c>
      <c r="D36" s="43">
        <v>181</v>
      </c>
      <c r="E36" s="43">
        <v>75</v>
      </c>
      <c r="F36" s="43">
        <v>47</v>
      </c>
      <c r="G36" s="43">
        <v>55</v>
      </c>
      <c r="H36" s="43">
        <v>1</v>
      </c>
      <c r="I36" s="43">
        <v>2007</v>
      </c>
    </row>
    <row r="37" spans="2:9" x14ac:dyDescent="0.2">
      <c r="B37" s="15" t="s">
        <v>212</v>
      </c>
      <c r="C37" s="43">
        <v>3976</v>
      </c>
      <c r="D37" s="43">
        <v>73</v>
      </c>
      <c r="E37" s="43">
        <v>35</v>
      </c>
      <c r="F37" s="43">
        <v>58</v>
      </c>
      <c r="G37" s="43">
        <v>56</v>
      </c>
      <c r="H37" s="43">
        <v>35</v>
      </c>
      <c r="I37" s="43">
        <v>4233</v>
      </c>
    </row>
    <row r="38" spans="2:9" x14ac:dyDescent="0.2">
      <c r="B38" s="50" t="s">
        <v>254</v>
      </c>
      <c r="C38" s="42">
        <v>57318</v>
      </c>
      <c r="D38" s="42">
        <v>1435</v>
      </c>
      <c r="E38" s="42">
        <v>2021</v>
      </c>
      <c r="F38" s="42">
        <v>1430</v>
      </c>
      <c r="G38" s="42">
        <v>1008</v>
      </c>
      <c r="H38" s="42">
        <v>660</v>
      </c>
      <c r="I38" s="42">
        <v>63872</v>
      </c>
    </row>
    <row r="39" spans="2:9" x14ac:dyDescent="0.2">
      <c r="B39" s="34" t="s">
        <v>122</v>
      </c>
      <c r="C39" s="46">
        <v>440815</v>
      </c>
      <c r="D39" s="46">
        <v>8908</v>
      </c>
      <c r="E39" s="46">
        <v>9808</v>
      </c>
      <c r="F39" s="46">
        <v>9517</v>
      </c>
      <c r="G39" s="46">
        <v>3922</v>
      </c>
      <c r="H39" s="46">
        <v>4395</v>
      </c>
      <c r="I39" s="46">
        <v>477365</v>
      </c>
    </row>
    <row r="40" spans="2:9" x14ac:dyDescent="0.2">
      <c r="B40" s="163" t="s">
        <v>315</v>
      </c>
    </row>
    <row r="41" spans="2:9" x14ac:dyDescent="0.2">
      <c r="B41" s="68" t="s">
        <v>278</v>
      </c>
    </row>
    <row r="42" spans="2:9" x14ac:dyDescent="0.2">
      <c r="B42" s="68" t="s">
        <v>360</v>
      </c>
    </row>
    <row r="43" spans="2:9" x14ac:dyDescent="0.2">
      <c r="B43" s="68" t="s">
        <v>279</v>
      </c>
    </row>
    <row r="44" spans="2:9" x14ac:dyDescent="0.2">
      <c r="B44" s="68" t="s">
        <v>280</v>
      </c>
    </row>
    <row r="45" spans="2:9" x14ac:dyDescent="0.2">
      <c r="B45" s="68" t="s">
        <v>281</v>
      </c>
    </row>
    <row r="46" spans="2:9" x14ac:dyDescent="0.2">
      <c r="B46" s="68" t="s">
        <v>282</v>
      </c>
    </row>
    <row r="47" spans="2:9" x14ac:dyDescent="0.2">
      <c r="B47" s="68" t="s">
        <v>283</v>
      </c>
    </row>
    <row r="48" spans="2:9" x14ac:dyDescent="0.2">
      <c r="B48" s="69"/>
    </row>
  </sheetData>
  <mergeCells count="7">
    <mergeCell ref="B9:B10"/>
    <mergeCell ref="B2:I2"/>
    <mergeCell ref="B4:I4"/>
    <mergeCell ref="B5:I5"/>
    <mergeCell ref="B6:I6"/>
    <mergeCell ref="B7:I7"/>
    <mergeCell ref="C9:I9"/>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46"/>
  <sheetViews>
    <sheetView showGridLines="0" workbookViewId="0">
      <selection activeCell="L8" sqref="L8"/>
    </sheetView>
  </sheetViews>
  <sheetFormatPr defaultColWidth="8.7109375" defaultRowHeight="12.75" x14ac:dyDescent="0.2"/>
  <cols>
    <col min="1" max="1" width="8.7109375" style="62"/>
    <col min="2" max="2" width="23.7109375" style="62" customWidth="1"/>
    <col min="3" max="16384" width="8.7109375" style="62"/>
  </cols>
  <sheetData>
    <row r="2" spans="2:9" x14ac:dyDescent="0.2">
      <c r="B2" s="212" t="s">
        <v>136</v>
      </c>
      <c r="C2" s="212"/>
      <c r="D2" s="212"/>
      <c r="E2" s="212"/>
      <c r="F2" s="212"/>
      <c r="G2" s="212"/>
      <c r="H2" s="212"/>
      <c r="I2" s="212"/>
    </row>
    <row r="3" spans="2:9" x14ac:dyDescent="0.2">
      <c r="B3" s="212" t="s">
        <v>137</v>
      </c>
      <c r="C3" s="212"/>
      <c r="D3" s="212"/>
      <c r="E3" s="212"/>
      <c r="F3" s="212"/>
      <c r="G3" s="212"/>
      <c r="H3" s="212"/>
      <c r="I3" s="212"/>
    </row>
    <row r="4" spans="2:9" x14ac:dyDescent="0.2">
      <c r="B4" s="212" t="s">
        <v>125</v>
      </c>
      <c r="C4" s="212"/>
      <c r="D4" s="212"/>
      <c r="E4" s="212"/>
      <c r="F4" s="212"/>
      <c r="G4" s="212"/>
      <c r="H4" s="212"/>
      <c r="I4" s="212"/>
    </row>
    <row r="5" spans="2:9" x14ac:dyDescent="0.2">
      <c r="B5" s="213" t="s">
        <v>325</v>
      </c>
      <c r="C5" s="213"/>
      <c r="D5" s="213"/>
      <c r="E5" s="213"/>
      <c r="F5" s="213"/>
      <c r="G5" s="213"/>
      <c r="H5" s="213"/>
      <c r="I5" s="213"/>
    </row>
    <row r="6" spans="2:9" ht="6" customHeight="1" x14ac:dyDescent="0.2"/>
    <row r="7" spans="2:9" ht="14.25" x14ac:dyDescent="0.2">
      <c r="B7" s="230" t="s">
        <v>91</v>
      </c>
      <c r="C7" s="231" t="s">
        <v>250</v>
      </c>
      <c r="D7" s="232"/>
      <c r="E7" s="232"/>
      <c r="F7" s="232"/>
      <c r="G7" s="232"/>
      <c r="H7" s="233"/>
      <c r="I7" s="234" t="s">
        <v>2</v>
      </c>
    </row>
    <row r="8" spans="2:9" ht="14.25" x14ac:dyDescent="0.2">
      <c r="B8" s="230"/>
      <c r="C8" s="10" t="s">
        <v>365</v>
      </c>
      <c r="D8" s="11">
        <v>2018</v>
      </c>
      <c r="E8" s="10">
        <v>2019</v>
      </c>
      <c r="F8" s="11">
        <v>2020</v>
      </c>
      <c r="G8" s="10">
        <v>2021</v>
      </c>
      <c r="H8" s="11">
        <v>2022</v>
      </c>
      <c r="I8" s="234"/>
    </row>
    <row r="9" spans="2:9" x14ac:dyDescent="0.2">
      <c r="B9" s="12" t="s">
        <v>92</v>
      </c>
      <c r="C9" s="47">
        <v>0.70051608951601008</v>
      </c>
      <c r="D9" s="47">
        <v>0.56207903008531657</v>
      </c>
      <c r="E9" s="47">
        <v>0.57024877650897232</v>
      </c>
      <c r="F9" s="47">
        <v>0.53136492592203421</v>
      </c>
      <c r="G9" s="47">
        <v>0.46251912289648139</v>
      </c>
      <c r="H9" s="47">
        <v>0.64095563139931744</v>
      </c>
      <c r="I9" s="47">
        <v>0.6893802436290889</v>
      </c>
    </row>
    <row r="10" spans="2:9" x14ac:dyDescent="0.2">
      <c r="B10" s="15" t="s">
        <v>93</v>
      </c>
      <c r="C10" s="48">
        <v>0.23821330943819971</v>
      </c>
      <c r="D10" s="48">
        <v>0.23237539290525369</v>
      </c>
      <c r="E10" s="48">
        <v>0.1464110929853181</v>
      </c>
      <c r="F10" s="48">
        <v>0.23704949038562573</v>
      </c>
      <c r="G10" s="48">
        <v>6.1703212646608871E-2</v>
      </c>
      <c r="H10" s="48">
        <v>0.23026166097838452</v>
      </c>
      <c r="I10" s="48">
        <v>0.23467158254166098</v>
      </c>
    </row>
    <row r="11" spans="2:9" x14ac:dyDescent="0.2">
      <c r="B11" s="15" t="s">
        <v>98</v>
      </c>
      <c r="C11" s="48">
        <v>0.1364132345768633</v>
      </c>
      <c r="D11" s="48">
        <v>1.1225864391558151E-3</v>
      </c>
      <c r="E11" s="48">
        <v>2.0391517128874389E-4</v>
      </c>
      <c r="F11" s="48">
        <v>0</v>
      </c>
      <c r="G11" s="48">
        <v>0</v>
      </c>
      <c r="H11" s="48">
        <v>0</v>
      </c>
      <c r="I11" s="48">
        <v>0.12599373644904843</v>
      </c>
    </row>
    <row r="12" spans="2:9" x14ac:dyDescent="0.2">
      <c r="B12" s="15" t="s">
        <v>95</v>
      </c>
      <c r="C12" s="48">
        <v>0.11169084536596985</v>
      </c>
      <c r="D12" s="48">
        <v>0.12920969914683431</v>
      </c>
      <c r="E12" s="48">
        <v>0.16547716150081565</v>
      </c>
      <c r="F12" s="48">
        <v>0.13512661553010402</v>
      </c>
      <c r="G12" s="48">
        <v>0.11779704232534421</v>
      </c>
      <c r="H12" s="48">
        <v>0.26939704209328785</v>
      </c>
      <c r="I12" s="48">
        <v>0.11509222502697097</v>
      </c>
    </row>
    <row r="13" spans="2:9" x14ac:dyDescent="0.2">
      <c r="B13" s="15" t="s">
        <v>97</v>
      </c>
      <c r="C13" s="48">
        <v>5.4757664780009756E-2</v>
      </c>
      <c r="D13" s="48">
        <v>2.4696901661427932E-3</v>
      </c>
      <c r="E13" s="48">
        <v>3.2014681892332787E-2</v>
      </c>
      <c r="F13" s="48">
        <v>5.463906693285699E-3</v>
      </c>
      <c r="G13" s="48">
        <v>5.1759306476287611E-2</v>
      </c>
      <c r="H13" s="48">
        <v>3.8907849829351533E-2</v>
      </c>
      <c r="I13" s="48">
        <v>5.2161344044913224E-2</v>
      </c>
    </row>
    <row r="14" spans="2:9" x14ac:dyDescent="0.2">
      <c r="B14" s="15" t="s">
        <v>96</v>
      </c>
      <c r="C14" s="48">
        <v>3.1530233771536811E-2</v>
      </c>
      <c r="D14" s="48">
        <v>1.5716210148181409E-2</v>
      </c>
      <c r="E14" s="48">
        <v>2.4979608482871125E-2</v>
      </c>
      <c r="F14" s="48">
        <v>2.5218030892087844E-3</v>
      </c>
      <c r="G14" s="48">
        <v>1.1983681795002549E-2</v>
      </c>
      <c r="H14" s="48">
        <v>0</v>
      </c>
      <c r="I14" s="48">
        <v>3.0071329066856597E-2</v>
      </c>
    </row>
    <row r="15" spans="2:9" x14ac:dyDescent="0.2">
      <c r="B15" s="15" t="s">
        <v>94</v>
      </c>
      <c r="C15" s="48">
        <v>9.3599355738801984E-3</v>
      </c>
      <c r="D15" s="48">
        <v>0</v>
      </c>
      <c r="E15" s="48">
        <v>0</v>
      </c>
      <c r="F15" s="48">
        <v>0</v>
      </c>
      <c r="G15" s="48">
        <v>0</v>
      </c>
      <c r="H15" s="48">
        <v>0</v>
      </c>
      <c r="I15" s="48">
        <v>0</v>
      </c>
    </row>
    <row r="16" spans="2:9" x14ac:dyDescent="0.2">
      <c r="B16" s="15" t="s">
        <v>100</v>
      </c>
      <c r="C16" s="48">
        <v>4.6550140081440062E-3</v>
      </c>
      <c r="D16" s="48">
        <v>3.5698248765154914E-2</v>
      </c>
      <c r="E16" s="48">
        <v>2.9873572593800978E-2</v>
      </c>
      <c r="F16" s="48">
        <v>7.0400336240411896E-3</v>
      </c>
      <c r="G16" s="48">
        <v>1.0198878123406425E-2</v>
      </c>
      <c r="H16" s="48">
        <v>2.0477815699658703E-3</v>
      </c>
      <c r="I16" s="48">
        <v>5.8215411687073835E-3</v>
      </c>
    </row>
    <row r="17" spans="2:9" x14ac:dyDescent="0.2">
      <c r="B17" s="15" t="s">
        <v>99</v>
      </c>
      <c r="C17" s="48">
        <v>1.415559815342037E-3</v>
      </c>
      <c r="D17" s="48">
        <v>1.1225864391558149E-4</v>
      </c>
      <c r="E17" s="48">
        <v>1.0195758564437195E-4</v>
      </c>
      <c r="F17" s="48">
        <v>0</v>
      </c>
      <c r="G17" s="48">
        <v>0</v>
      </c>
      <c r="H17" s="48">
        <v>0</v>
      </c>
      <c r="I17" s="48">
        <v>1.3113655169524369E-3</v>
      </c>
    </row>
    <row r="18" spans="2:9" x14ac:dyDescent="0.2">
      <c r="B18" s="15" t="s">
        <v>213</v>
      </c>
      <c r="C18" s="48">
        <v>0.11248029218606445</v>
      </c>
      <c r="D18" s="48">
        <v>0.14369106421194433</v>
      </c>
      <c r="E18" s="48">
        <v>0.16975938009787928</v>
      </c>
      <c r="F18" s="48">
        <v>0.14374277608490071</v>
      </c>
      <c r="G18" s="48">
        <v>0.20780214176440592</v>
      </c>
      <c r="H18" s="48">
        <v>0.10034129692832765</v>
      </c>
      <c r="I18" s="48">
        <v>0.11553423480984153</v>
      </c>
    </row>
    <row r="19" spans="2:9" x14ac:dyDescent="0.2">
      <c r="B19" s="12" t="s">
        <v>117</v>
      </c>
      <c r="C19" s="47">
        <v>9.0868051223302299E-2</v>
      </c>
      <c r="D19" s="47">
        <v>8.8235294117647065E-2</v>
      </c>
      <c r="E19" s="47">
        <v>0.1122553017944535</v>
      </c>
      <c r="F19" s="47">
        <v>0.18903015656194178</v>
      </c>
      <c r="G19" s="47">
        <v>8.3375828658847531E-2</v>
      </c>
      <c r="H19" s="47">
        <v>6.9169510807736062E-2</v>
      </c>
      <c r="I19" s="47">
        <v>9.2954028887748369E-2</v>
      </c>
    </row>
    <row r="20" spans="2:9" x14ac:dyDescent="0.2">
      <c r="B20" s="15" t="s">
        <v>119</v>
      </c>
      <c r="C20" s="48">
        <v>5.0288669850163899E-2</v>
      </c>
      <c r="D20" s="48">
        <v>2.5033677593174673E-2</v>
      </c>
      <c r="E20" s="48">
        <v>1.6721044045676998E-2</v>
      </c>
      <c r="F20" s="48">
        <v>2.3852054218766419E-2</v>
      </c>
      <c r="G20" s="48">
        <v>6.8842427332993367E-3</v>
      </c>
      <c r="H20" s="48">
        <v>2.9579067121729237E-3</v>
      </c>
      <c r="I20" s="48">
        <v>4.7808280875221265E-2</v>
      </c>
    </row>
    <row r="21" spans="2:9" x14ac:dyDescent="0.2">
      <c r="B21" s="15" t="s">
        <v>118</v>
      </c>
      <c r="C21" s="48">
        <v>3.5225661558703762E-2</v>
      </c>
      <c r="D21" s="48">
        <v>6.3201616524472384E-2</v>
      </c>
      <c r="E21" s="48">
        <v>9.553425774877651E-2</v>
      </c>
      <c r="F21" s="48">
        <v>0.15404013869916991</v>
      </c>
      <c r="G21" s="48">
        <v>7.1392146863844971E-2</v>
      </c>
      <c r="H21" s="48">
        <v>6.6211604095563134E-2</v>
      </c>
      <c r="I21" s="48">
        <v>3.9937992940412476E-2</v>
      </c>
    </row>
    <row r="22" spans="2:9" x14ac:dyDescent="0.2">
      <c r="B22" s="15" t="s">
        <v>120</v>
      </c>
      <c r="C22" s="48">
        <v>4.4054762201830699E-3</v>
      </c>
      <c r="D22" s="48">
        <v>0</v>
      </c>
      <c r="E22" s="48">
        <v>0</v>
      </c>
      <c r="F22" s="48">
        <v>1.1137963644005464E-2</v>
      </c>
      <c r="G22" s="48">
        <v>5.0994390617032127E-3</v>
      </c>
      <c r="H22" s="48">
        <v>0</v>
      </c>
      <c r="I22" s="48">
        <v>4.3321148387502227E-3</v>
      </c>
    </row>
    <row r="23" spans="2:9" x14ac:dyDescent="0.2">
      <c r="B23" s="15" t="s">
        <v>214</v>
      </c>
      <c r="C23" s="48">
        <v>9.482435942515568E-4</v>
      </c>
      <c r="D23" s="48">
        <v>0</v>
      </c>
      <c r="E23" s="48">
        <v>0</v>
      </c>
      <c r="F23" s="48">
        <v>0</v>
      </c>
      <c r="G23" s="48">
        <v>0</v>
      </c>
      <c r="H23" s="48">
        <v>0</v>
      </c>
      <c r="I23" s="48">
        <v>8.756402333644067E-4</v>
      </c>
    </row>
    <row r="24" spans="2:9" x14ac:dyDescent="0.2">
      <c r="B24" s="45" t="s">
        <v>103</v>
      </c>
      <c r="C24" s="47">
        <v>3.8115762848360421E-2</v>
      </c>
      <c r="D24" s="47">
        <v>0.13987427031881455</v>
      </c>
      <c r="E24" s="47">
        <v>8.1769983686786299E-2</v>
      </c>
      <c r="F24" s="47">
        <v>8.3534727330040984E-2</v>
      </c>
      <c r="G24" s="47">
        <v>0.15629780724120346</v>
      </c>
      <c r="H24" s="47">
        <v>0.12286689419795221</v>
      </c>
      <c r="I24" s="47">
        <v>4.3568338692614665E-2</v>
      </c>
    </row>
    <row r="25" spans="2:9" x14ac:dyDescent="0.2">
      <c r="B25" s="15" t="s">
        <v>104</v>
      </c>
      <c r="C25" s="48">
        <v>2.3501922575229973E-2</v>
      </c>
      <c r="D25" s="48">
        <v>8.6214638527166598E-2</v>
      </c>
      <c r="E25" s="48">
        <v>3.1912724306688414E-2</v>
      </c>
      <c r="F25" s="48">
        <v>6.3570452873804764E-2</v>
      </c>
      <c r="G25" s="48">
        <v>6.680265170831208E-2</v>
      </c>
      <c r="H25" s="48">
        <v>1.2286689419795221E-2</v>
      </c>
      <c r="I25" s="48">
        <v>2.5896326710169369E-2</v>
      </c>
    </row>
    <row r="26" spans="2:9" x14ac:dyDescent="0.2">
      <c r="B26" s="15" t="s">
        <v>105</v>
      </c>
      <c r="C26" s="48">
        <v>1.040799428331613E-2</v>
      </c>
      <c r="D26" s="48">
        <v>5.3547373147732377E-2</v>
      </c>
      <c r="E26" s="48">
        <v>4.9857259380097878E-2</v>
      </c>
      <c r="F26" s="48">
        <v>1.9438898812651047E-2</v>
      </c>
      <c r="G26" s="48">
        <v>8.9240183579806218E-2</v>
      </c>
      <c r="H26" s="48">
        <v>0.110580204778157</v>
      </c>
      <c r="I26" s="48">
        <v>1.3773527594188933E-2</v>
      </c>
    </row>
    <row r="27" spans="2:9" x14ac:dyDescent="0.2">
      <c r="B27" s="15" t="s">
        <v>212</v>
      </c>
      <c r="C27" s="48">
        <v>4.2058459898143214E-3</v>
      </c>
      <c r="D27" s="48">
        <v>1.1225864391558149E-4</v>
      </c>
      <c r="E27" s="48">
        <v>0</v>
      </c>
      <c r="F27" s="48">
        <v>5.2537564358516337E-4</v>
      </c>
      <c r="G27" s="48">
        <v>2.5497195308516065E-4</v>
      </c>
      <c r="H27" s="48">
        <v>0</v>
      </c>
      <c r="I27" s="48">
        <v>3.8984843882563657E-3</v>
      </c>
    </row>
    <row r="28" spans="2:9" x14ac:dyDescent="0.2">
      <c r="B28" s="12" t="s">
        <v>106</v>
      </c>
      <c r="C28" s="47">
        <v>4.0472760681918719E-2</v>
      </c>
      <c r="D28" s="47">
        <v>4.8720251459362374E-2</v>
      </c>
      <c r="E28" s="47">
        <v>2.9669657422512236E-2</v>
      </c>
      <c r="F28" s="47">
        <v>4.5812756120626248E-2</v>
      </c>
      <c r="G28" s="47">
        <v>4.0795512493625702E-2</v>
      </c>
      <c r="H28" s="47">
        <v>1.6837315130830491E-2</v>
      </c>
      <c r="I28" s="47">
        <v>4.0296209399516093E-2</v>
      </c>
    </row>
    <row r="29" spans="2:9" x14ac:dyDescent="0.2">
      <c r="B29" s="15" t="s">
        <v>112</v>
      </c>
      <c r="C29" s="48">
        <v>1.0221975205017978E-2</v>
      </c>
      <c r="D29" s="48">
        <v>1.6838796587337224E-3</v>
      </c>
      <c r="E29" s="48">
        <v>3.67047308319739E-3</v>
      </c>
      <c r="F29" s="48">
        <v>1.9964274456236207E-3</v>
      </c>
      <c r="G29" s="48">
        <v>0</v>
      </c>
      <c r="H29" s="48">
        <v>0</v>
      </c>
      <c r="I29" s="48">
        <v>9.5859562389366635E-3</v>
      </c>
    </row>
    <row r="30" spans="2:9" x14ac:dyDescent="0.2">
      <c r="B30" s="15" t="s">
        <v>109</v>
      </c>
      <c r="C30" s="48">
        <v>7.6676156664360331E-3</v>
      </c>
      <c r="D30" s="48">
        <v>1.0664571171980242E-2</v>
      </c>
      <c r="E30" s="48">
        <v>7.5448613376835234E-3</v>
      </c>
      <c r="F30" s="48">
        <v>1.4290217505516444E-2</v>
      </c>
      <c r="G30" s="48">
        <v>6.6292707802141767E-3</v>
      </c>
      <c r="H30" s="48">
        <v>5.9158134243458473E-3</v>
      </c>
      <c r="I30" s="48">
        <v>7.8283912729253304E-3</v>
      </c>
    </row>
    <row r="31" spans="2:9" x14ac:dyDescent="0.2">
      <c r="B31" s="15" t="s">
        <v>113</v>
      </c>
      <c r="C31" s="48">
        <v>4.1105679253201459E-3</v>
      </c>
      <c r="D31" s="48">
        <v>3.9290525370453524E-3</v>
      </c>
      <c r="E31" s="48">
        <v>5.0978792822185971E-3</v>
      </c>
      <c r="F31" s="48">
        <v>1.765262162446149E-2</v>
      </c>
      <c r="G31" s="48">
        <v>1.0198878123406426E-3</v>
      </c>
      <c r="H31" s="48">
        <v>1.5927189988623437E-3</v>
      </c>
      <c r="I31" s="48">
        <v>4.3488735035036082E-3</v>
      </c>
    </row>
    <row r="32" spans="2:9" x14ac:dyDescent="0.2">
      <c r="B32" s="15" t="s">
        <v>108</v>
      </c>
      <c r="C32" s="48">
        <v>3.0738518426097114E-3</v>
      </c>
      <c r="D32" s="48">
        <v>3.9290525370453524E-3</v>
      </c>
      <c r="E32" s="48">
        <v>2.1411092985318108E-3</v>
      </c>
      <c r="F32" s="48">
        <v>8.4060102973626148E-4</v>
      </c>
      <c r="G32" s="48">
        <v>4.8444671086180519E-3</v>
      </c>
      <c r="H32" s="48">
        <v>1.1376564277588168E-3</v>
      </c>
      <c r="I32" s="48">
        <v>3.0228441548919589E-3</v>
      </c>
    </row>
    <row r="33" spans="2:9" x14ac:dyDescent="0.2">
      <c r="B33" s="15" t="s">
        <v>110</v>
      </c>
      <c r="C33" s="48">
        <v>2.6405635016957226E-3</v>
      </c>
      <c r="D33" s="48">
        <v>0</v>
      </c>
      <c r="E33" s="48">
        <v>0</v>
      </c>
      <c r="F33" s="48">
        <v>0</v>
      </c>
      <c r="G33" s="48">
        <v>0</v>
      </c>
      <c r="H33" s="48">
        <v>0</v>
      </c>
      <c r="I33" s="48">
        <v>2.4383857216176302E-3</v>
      </c>
    </row>
    <row r="34" spans="2:9" x14ac:dyDescent="0.2">
      <c r="B34" s="15" t="s">
        <v>107</v>
      </c>
      <c r="C34" s="48">
        <v>3.7385297687238411E-3</v>
      </c>
      <c r="D34" s="48">
        <v>2.0318814548720251E-2</v>
      </c>
      <c r="E34" s="48">
        <v>7.6468189233278956E-3</v>
      </c>
      <c r="F34" s="48">
        <v>4.9385310497005357E-3</v>
      </c>
      <c r="G34" s="48">
        <v>1.4023457419683834E-2</v>
      </c>
      <c r="H34" s="48">
        <v>2.2753128555176336E-4</v>
      </c>
      <c r="I34" s="48">
        <v>4.204330020005656E-3</v>
      </c>
    </row>
    <row r="35" spans="2:9" x14ac:dyDescent="0.2">
      <c r="B35" s="12" t="s">
        <v>10</v>
      </c>
      <c r="C35" s="47">
        <v>0.13002733573040845</v>
      </c>
      <c r="D35" s="47">
        <v>0.16109115401885946</v>
      </c>
      <c r="E35" s="47">
        <v>0.20605628058727568</v>
      </c>
      <c r="F35" s="47">
        <v>0.15025743406535674</v>
      </c>
      <c r="G35" s="47">
        <v>0.2570117287098419</v>
      </c>
      <c r="H35" s="47">
        <v>0.15017064846416384</v>
      </c>
      <c r="I35" s="47">
        <v>0.13380117939103203</v>
      </c>
    </row>
    <row r="36" spans="2:9" x14ac:dyDescent="0.2">
      <c r="B36" s="34" t="s">
        <v>122</v>
      </c>
      <c r="C36" s="49">
        <v>1</v>
      </c>
      <c r="D36" s="49">
        <v>1</v>
      </c>
      <c r="E36" s="49">
        <v>1</v>
      </c>
      <c r="F36" s="49">
        <v>1</v>
      </c>
      <c r="G36" s="49">
        <v>1</v>
      </c>
      <c r="H36" s="49">
        <v>1</v>
      </c>
      <c r="I36" s="49">
        <v>1</v>
      </c>
    </row>
    <row r="37" spans="2:9" x14ac:dyDescent="0.2">
      <c r="B37" s="163" t="s">
        <v>315</v>
      </c>
    </row>
    <row r="38" spans="2:9" x14ac:dyDescent="0.2">
      <c r="B38" s="68" t="s">
        <v>278</v>
      </c>
    </row>
    <row r="39" spans="2:9" x14ac:dyDescent="0.2">
      <c r="B39" s="68" t="s">
        <v>360</v>
      </c>
    </row>
    <row r="40" spans="2:9" x14ac:dyDescent="0.2">
      <c r="B40" s="68" t="s">
        <v>279</v>
      </c>
    </row>
    <row r="41" spans="2:9" x14ac:dyDescent="0.2">
      <c r="B41" s="68" t="s">
        <v>280</v>
      </c>
    </row>
    <row r="42" spans="2:9" x14ac:dyDescent="0.2">
      <c r="B42" s="68" t="s">
        <v>281</v>
      </c>
    </row>
    <row r="43" spans="2:9" x14ac:dyDescent="0.2">
      <c r="B43" s="68" t="s">
        <v>282</v>
      </c>
    </row>
    <row r="44" spans="2:9" x14ac:dyDescent="0.2">
      <c r="B44" s="68" t="s">
        <v>283</v>
      </c>
    </row>
    <row r="45" spans="2:9" x14ac:dyDescent="0.2">
      <c r="B45" s="64"/>
    </row>
    <row r="46" spans="2:9" x14ac:dyDescent="0.2">
      <c r="B46" s="64"/>
    </row>
  </sheetData>
  <mergeCells count="7">
    <mergeCell ref="B7:B8"/>
    <mergeCell ref="C7:H7"/>
    <mergeCell ref="I7:I8"/>
    <mergeCell ref="B2:I2"/>
    <mergeCell ref="B3:I3"/>
    <mergeCell ref="B4:I4"/>
    <mergeCell ref="B5:I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0"/>
  <sheetViews>
    <sheetView showGridLines="0" workbookViewId="0">
      <selection activeCell="S43" sqref="S43"/>
    </sheetView>
  </sheetViews>
  <sheetFormatPr defaultColWidth="8.7109375" defaultRowHeight="12.75" x14ac:dyDescent="0.2"/>
  <cols>
    <col min="1" max="1" width="6.5703125" style="62" customWidth="1"/>
    <col min="2" max="2" width="10.140625" style="62" customWidth="1"/>
    <col min="3" max="3" width="10.85546875" style="62" customWidth="1"/>
    <col min="4" max="7" width="8.7109375" style="62"/>
    <col min="8" max="8" width="7.7109375" style="62" customWidth="1"/>
    <col min="9" max="9" width="10.85546875" style="62" customWidth="1"/>
    <col min="10" max="10" width="14" style="62" customWidth="1"/>
    <col min="11" max="16384" width="8.7109375" style="62"/>
  </cols>
  <sheetData>
    <row r="2" spans="2:10" x14ac:dyDescent="0.2">
      <c r="B2" s="79" t="s">
        <v>216</v>
      </c>
    </row>
    <row r="4" spans="2:10" ht="64.5" customHeight="1" x14ac:dyDescent="0.2">
      <c r="B4" s="219" t="s">
        <v>366</v>
      </c>
      <c r="C4" s="219"/>
      <c r="D4" s="219"/>
      <c r="E4" s="219"/>
      <c r="F4" s="219"/>
      <c r="G4" s="219"/>
      <c r="H4" s="219"/>
      <c r="I4" s="219"/>
      <c r="J4" s="219"/>
    </row>
    <row r="6" spans="2:10" x14ac:dyDescent="0.2">
      <c r="B6" s="212" t="s">
        <v>138</v>
      </c>
      <c r="C6" s="212"/>
      <c r="D6" s="212"/>
      <c r="E6" s="212"/>
      <c r="F6" s="212"/>
      <c r="G6" s="212"/>
      <c r="H6" s="212"/>
      <c r="I6" s="212"/>
      <c r="J6" s="212"/>
    </row>
    <row r="7" spans="2:10" x14ac:dyDescent="0.2">
      <c r="B7" s="212" t="s">
        <v>139</v>
      </c>
      <c r="C7" s="212"/>
      <c r="D7" s="212"/>
      <c r="E7" s="212"/>
      <c r="F7" s="212"/>
      <c r="G7" s="212"/>
      <c r="H7" s="212"/>
      <c r="I7" s="212"/>
      <c r="J7" s="212"/>
    </row>
    <row r="8" spans="2:10" x14ac:dyDescent="0.2">
      <c r="B8" s="213" t="s">
        <v>348</v>
      </c>
      <c r="C8" s="213"/>
      <c r="D8" s="213"/>
      <c r="E8" s="213"/>
      <c r="F8" s="213"/>
      <c r="G8" s="213"/>
      <c r="H8" s="213"/>
      <c r="I8" s="213"/>
      <c r="J8" s="213"/>
    </row>
    <row r="9" spans="2:10" ht="3" customHeight="1" x14ac:dyDescent="0.2"/>
    <row r="10" spans="2:10" ht="14.25" x14ac:dyDescent="0.2">
      <c r="B10" s="56" t="s">
        <v>140</v>
      </c>
      <c r="C10" s="11" t="s">
        <v>365</v>
      </c>
      <c r="D10" s="11">
        <v>2018</v>
      </c>
      <c r="E10" s="11">
        <v>2019</v>
      </c>
      <c r="F10" s="11">
        <v>2020</v>
      </c>
      <c r="G10" s="11">
        <v>2021</v>
      </c>
      <c r="H10" s="11">
        <v>2022</v>
      </c>
      <c r="I10" s="99" t="s">
        <v>2</v>
      </c>
      <c r="J10" s="100" t="s">
        <v>141</v>
      </c>
    </row>
    <row r="11" spans="2:10" x14ac:dyDescent="0.2">
      <c r="B11" s="91" t="s">
        <v>142</v>
      </c>
      <c r="C11" s="104">
        <v>231127</v>
      </c>
      <c r="D11" s="104">
        <v>1272</v>
      </c>
      <c r="E11" s="104">
        <v>326</v>
      </c>
      <c r="F11" s="104">
        <v>336</v>
      </c>
      <c r="G11" s="104">
        <v>237</v>
      </c>
      <c r="H11" s="104">
        <v>76</v>
      </c>
      <c r="I11" s="104">
        <v>233374</v>
      </c>
      <c r="J11" s="103">
        <v>0.22323596202078794</v>
      </c>
    </row>
    <row r="12" spans="2:10" x14ac:dyDescent="0.2">
      <c r="B12" s="91" t="s">
        <v>143</v>
      </c>
      <c r="C12" s="104">
        <v>229295</v>
      </c>
      <c r="D12" s="104">
        <v>2108</v>
      </c>
      <c r="E12" s="104">
        <v>672</v>
      </c>
      <c r="F12" s="104">
        <v>736</v>
      </c>
      <c r="G12" s="104">
        <v>647</v>
      </c>
      <c r="H12" s="104">
        <v>227</v>
      </c>
      <c r="I12" s="104">
        <v>233685</v>
      </c>
      <c r="J12" s="103">
        <v>0.22353345181908793</v>
      </c>
    </row>
    <row r="13" spans="2:10" x14ac:dyDescent="0.2">
      <c r="B13" s="91" t="s">
        <v>144</v>
      </c>
      <c r="C13" s="104">
        <v>136779</v>
      </c>
      <c r="D13" s="104">
        <v>327</v>
      </c>
      <c r="E13" s="104">
        <v>185</v>
      </c>
      <c r="F13" s="104">
        <v>171</v>
      </c>
      <c r="G13" s="104">
        <v>86</v>
      </c>
      <c r="H13" s="104">
        <v>45</v>
      </c>
      <c r="I13" s="104">
        <v>137593</v>
      </c>
      <c r="J13" s="103">
        <v>0.13161580005624565</v>
      </c>
    </row>
    <row r="14" spans="2:10" x14ac:dyDescent="0.2">
      <c r="B14" s="91" t="s">
        <v>145</v>
      </c>
      <c r="C14" s="104">
        <v>130022</v>
      </c>
      <c r="D14" s="104">
        <v>677</v>
      </c>
      <c r="E14" s="104">
        <v>165</v>
      </c>
      <c r="F14" s="104">
        <v>212</v>
      </c>
      <c r="G14" s="104">
        <v>220</v>
      </c>
      <c r="H14" s="104">
        <v>87</v>
      </c>
      <c r="I14" s="104">
        <v>131383</v>
      </c>
      <c r="J14" s="103">
        <v>0.12567556967861537</v>
      </c>
    </row>
    <row r="15" spans="2:10" x14ac:dyDescent="0.2">
      <c r="B15" s="91" t="s">
        <v>146</v>
      </c>
      <c r="C15" s="104">
        <v>85872</v>
      </c>
      <c r="D15" s="104">
        <v>726</v>
      </c>
      <c r="E15" s="104">
        <v>259</v>
      </c>
      <c r="F15" s="104">
        <v>234</v>
      </c>
      <c r="G15" s="104">
        <v>224</v>
      </c>
      <c r="H15" s="104">
        <v>53</v>
      </c>
      <c r="I15" s="104">
        <v>87368</v>
      </c>
      <c r="J15" s="103">
        <v>8.3572632469050542E-2</v>
      </c>
    </row>
    <row r="16" spans="2:10" x14ac:dyDescent="0.2">
      <c r="B16" s="91" t="s">
        <v>147</v>
      </c>
      <c r="C16" s="104">
        <v>58789</v>
      </c>
      <c r="D16" s="104">
        <v>16</v>
      </c>
      <c r="E16" s="104">
        <v>18</v>
      </c>
      <c r="F16" s="104">
        <v>13</v>
      </c>
      <c r="G16" s="104">
        <v>24</v>
      </c>
      <c r="H16" s="104">
        <v>2</v>
      </c>
      <c r="I16" s="104">
        <v>58862</v>
      </c>
      <c r="J16" s="103">
        <v>5.6304966262169819E-2</v>
      </c>
    </row>
    <row r="17" spans="1:10" x14ac:dyDescent="0.2">
      <c r="B17" s="91" t="s">
        <v>148</v>
      </c>
      <c r="C17" s="104">
        <v>51922</v>
      </c>
      <c r="D17" s="104">
        <v>7</v>
      </c>
      <c r="E17" s="104">
        <v>2</v>
      </c>
      <c r="F17" s="104">
        <v>1</v>
      </c>
      <c r="G17" s="104">
        <v>0</v>
      </c>
      <c r="H17" s="104">
        <v>0</v>
      </c>
      <c r="I17" s="104">
        <v>51932</v>
      </c>
      <c r="J17" s="103">
        <v>4.9676013521915717E-2</v>
      </c>
    </row>
    <row r="18" spans="1:10" x14ac:dyDescent="0.2">
      <c r="B18" s="91" t="s">
        <v>149</v>
      </c>
      <c r="C18" s="104">
        <v>22997</v>
      </c>
      <c r="D18" s="104">
        <v>9</v>
      </c>
      <c r="E18" s="104">
        <v>0</v>
      </c>
      <c r="F18" s="104">
        <v>0</v>
      </c>
      <c r="G18" s="104">
        <v>0</v>
      </c>
      <c r="H18" s="104">
        <v>0</v>
      </c>
      <c r="I18" s="104">
        <v>23006</v>
      </c>
      <c r="J18" s="103">
        <v>2.200659260350445E-2</v>
      </c>
    </row>
    <row r="19" spans="1:10" x14ac:dyDescent="0.2">
      <c r="B19" s="91" t="s">
        <v>150</v>
      </c>
      <c r="C19" s="104">
        <v>27539</v>
      </c>
      <c r="D19" s="104">
        <v>220</v>
      </c>
      <c r="E19" s="104">
        <v>38</v>
      </c>
      <c r="F19" s="104">
        <v>42</v>
      </c>
      <c r="G19" s="104">
        <v>85</v>
      </c>
      <c r="H19" s="104">
        <v>3</v>
      </c>
      <c r="I19" s="104">
        <v>27927</v>
      </c>
      <c r="J19" s="103">
        <v>2.6713818640270743E-2</v>
      </c>
    </row>
    <row r="20" spans="1:10" x14ac:dyDescent="0.2">
      <c r="B20" s="91" t="s">
        <v>10</v>
      </c>
      <c r="C20" s="104">
        <v>25117</v>
      </c>
      <c r="D20" s="104">
        <v>206</v>
      </c>
      <c r="E20" s="104">
        <v>113</v>
      </c>
      <c r="F20" s="104">
        <v>96</v>
      </c>
      <c r="G20" s="104">
        <v>67</v>
      </c>
      <c r="H20" s="104">
        <v>45</v>
      </c>
      <c r="I20" s="104">
        <v>25644</v>
      </c>
      <c r="J20" s="103">
        <v>2.4529994815451102E-2</v>
      </c>
    </row>
    <row r="21" spans="1:10" x14ac:dyDescent="0.2">
      <c r="B21" s="91" t="s">
        <v>151</v>
      </c>
      <c r="C21" s="104">
        <v>18041</v>
      </c>
      <c r="D21" s="104">
        <v>5</v>
      </c>
      <c r="E21" s="104">
        <v>3</v>
      </c>
      <c r="F21" s="104">
        <v>1</v>
      </c>
      <c r="G21" s="104">
        <v>6</v>
      </c>
      <c r="H21" s="104">
        <v>1</v>
      </c>
      <c r="I21" s="104">
        <v>18057</v>
      </c>
      <c r="J21" s="103">
        <v>1.7272582919302785E-2</v>
      </c>
    </row>
    <row r="22" spans="1:10" x14ac:dyDescent="0.2">
      <c r="B22" s="91" t="s">
        <v>152</v>
      </c>
      <c r="C22" s="104">
        <v>10013</v>
      </c>
      <c r="D22" s="104">
        <v>32</v>
      </c>
      <c r="E22" s="104">
        <v>21</v>
      </c>
      <c r="F22" s="104">
        <v>24</v>
      </c>
      <c r="G22" s="104">
        <v>17</v>
      </c>
      <c r="H22" s="104">
        <v>17</v>
      </c>
      <c r="I22" s="104">
        <v>10124</v>
      </c>
      <c r="J22" s="103">
        <v>9.6842016655602475E-3</v>
      </c>
    </row>
    <row r="23" spans="1:10" x14ac:dyDescent="0.2">
      <c r="B23" s="91" t="s">
        <v>153</v>
      </c>
      <c r="C23" s="104">
        <v>6344</v>
      </c>
      <c r="D23" s="104">
        <v>83</v>
      </c>
      <c r="E23" s="104">
        <v>10</v>
      </c>
      <c r="F23" s="104">
        <v>6</v>
      </c>
      <c r="G23" s="104">
        <v>6</v>
      </c>
      <c r="H23" s="104">
        <v>10</v>
      </c>
      <c r="I23" s="104">
        <v>6459</v>
      </c>
      <c r="J23" s="103">
        <v>6.1784135280376958E-3</v>
      </c>
    </row>
    <row r="24" spans="1:10" x14ac:dyDescent="0.2">
      <c r="B24" s="56" t="s">
        <v>2</v>
      </c>
      <c r="C24" s="105">
        <v>1033857</v>
      </c>
      <c r="D24" s="105">
        <v>5688</v>
      </c>
      <c r="E24" s="105">
        <v>1812</v>
      </c>
      <c r="F24" s="105">
        <v>1872</v>
      </c>
      <c r="G24" s="105">
        <v>1619</v>
      </c>
      <c r="H24" s="105">
        <v>566</v>
      </c>
      <c r="I24" s="105">
        <v>1045414</v>
      </c>
      <c r="J24" s="106">
        <v>1</v>
      </c>
    </row>
    <row r="25" spans="1:10" x14ac:dyDescent="0.2">
      <c r="A25" s="163" t="s">
        <v>374</v>
      </c>
    </row>
    <row r="26" spans="1:10" x14ac:dyDescent="0.2">
      <c r="A26" s="161" t="s">
        <v>367</v>
      </c>
    </row>
    <row r="27" spans="1:10" x14ac:dyDescent="0.2">
      <c r="A27" s="161" t="s">
        <v>311</v>
      </c>
    </row>
    <row r="28" spans="1:10" x14ac:dyDescent="0.2">
      <c r="B28" s="161"/>
    </row>
    <row r="29" spans="1:10" x14ac:dyDescent="0.2">
      <c r="B29" s="161"/>
    </row>
    <row r="30" spans="1:10" x14ac:dyDescent="0.2">
      <c r="B30" s="212" t="s">
        <v>154</v>
      </c>
      <c r="C30" s="212"/>
      <c r="D30" s="212"/>
      <c r="E30" s="212"/>
      <c r="F30" s="212"/>
      <c r="G30" s="212"/>
      <c r="H30" s="212"/>
      <c r="I30" s="212"/>
      <c r="J30" s="212"/>
    </row>
    <row r="31" spans="1:10" x14ac:dyDescent="0.2">
      <c r="B31" s="212" t="s">
        <v>155</v>
      </c>
      <c r="C31" s="212"/>
      <c r="D31" s="212"/>
      <c r="E31" s="212"/>
      <c r="F31" s="212"/>
      <c r="G31" s="212"/>
      <c r="H31" s="212"/>
      <c r="I31" s="212"/>
      <c r="J31" s="212"/>
    </row>
    <row r="32" spans="1:10" x14ac:dyDescent="0.2">
      <c r="B32" s="213" t="s">
        <v>325</v>
      </c>
      <c r="C32" s="213"/>
      <c r="D32" s="213"/>
      <c r="E32" s="213"/>
      <c r="F32" s="213"/>
      <c r="G32" s="213"/>
      <c r="H32" s="213"/>
      <c r="I32" s="213"/>
      <c r="J32" s="213"/>
    </row>
    <row r="49" spans="4:4" x14ac:dyDescent="0.2">
      <c r="D49" s="161" t="s">
        <v>315</v>
      </c>
    </row>
    <row r="50" spans="4:4" x14ac:dyDescent="0.2">
      <c r="D50" s="162" t="s">
        <v>156</v>
      </c>
    </row>
  </sheetData>
  <mergeCells count="7">
    <mergeCell ref="B31:J31"/>
    <mergeCell ref="B32:J32"/>
    <mergeCell ref="B4:J4"/>
    <mergeCell ref="B6:J6"/>
    <mergeCell ref="B7:J7"/>
    <mergeCell ref="B8:J8"/>
    <mergeCell ref="B30:J30"/>
  </mergeCells>
  <phoneticPr fontId="39"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49"/>
  <sheetViews>
    <sheetView showGridLines="0" workbookViewId="0">
      <selection activeCell="Z39" sqref="Z39"/>
    </sheetView>
  </sheetViews>
  <sheetFormatPr defaultColWidth="8.7109375" defaultRowHeight="12.75" x14ac:dyDescent="0.2"/>
  <cols>
    <col min="1" max="1" width="6.85546875" style="62" customWidth="1"/>
    <col min="2" max="2" width="9.7109375" style="62" customWidth="1"/>
    <col min="3" max="3" width="9.42578125" style="62" customWidth="1"/>
    <col min="4" max="4" width="7.7109375" style="62" customWidth="1"/>
    <col min="5" max="6" width="9" style="62" bestFit="1" customWidth="1"/>
    <col min="7" max="7" width="7.85546875" style="62" bestFit="1" customWidth="1"/>
    <col min="8" max="8" width="7" style="62" bestFit="1" customWidth="1"/>
    <col min="9" max="9" width="10.42578125" style="62" customWidth="1"/>
    <col min="10" max="10" width="13.7109375" style="62" customWidth="1"/>
    <col min="11" max="16384" width="8.7109375" style="62"/>
  </cols>
  <sheetData>
    <row r="2" spans="2:10" ht="59.25" customHeight="1" x14ac:dyDescent="0.2">
      <c r="B2" s="219" t="s">
        <v>369</v>
      </c>
      <c r="C2" s="219"/>
      <c r="D2" s="219"/>
      <c r="E2" s="219"/>
      <c r="F2" s="219"/>
      <c r="G2" s="219"/>
      <c r="H2" s="219"/>
      <c r="I2" s="219"/>
      <c r="J2" s="219"/>
    </row>
    <row r="4" spans="2:10" x14ac:dyDescent="0.2">
      <c r="B4" s="212" t="s">
        <v>157</v>
      </c>
      <c r="C4" s="212"/>
      <c r="D4" s="212"/>
      <c r="E4" s="212"/>
      <c r="F4" s="212"/>
      <c r="G4" s="212"/>
      <c r="H4" s="212"/>
      <c r="I4" s="212"/>
      <c r="J4" s="212"/>
    </row>
    <row r="5" spans="2:10" x14ac:dyDescent="0.2">
      <c r="B5" s="212" t="s">
        <v>158</v>
      </c>
      <c r="C5" s="212"/>
      <c r="D5" s="212"/>
      <c r="E5" s="212"/>
      <c r="F5" s="212"/>
      <c r="G5" s="212"/>
      <c r="H5" s="212"/>
      <c r="I5" s="212"/>
      <c r="J5" s="212"/>
    </row>
    <row r="6" spans="2:10" x14ac:dyDescent="0.2">
      <c r="B6" s="213" t="s">
        <v>348</v>
      </c>
      <c r="C6" s="213"/>
      <c r="D6" s="213"/>
      <c r="E6" s="213"/>
      <c r="F6" s="213"/>
      <c r="G6" s="213"/>
      <c r="H6" s="213"/>
      <c r="I6" s="213"/>
      <c r="J6" s="213"/>
    </row>
    <row r="7" spans="2:10" ht="16.5" customHeight="1" x14ac:dyDescent="0.2">
      <c r="B7" s="160" t="s">
        <v>140</v>
      </c>
      <c r="C7" s="156" t="s">
        <v>365</v>
      </c>
      <c r="D7" s="156">
        <v>2018</v>
      </c>
      <c r="E7" s="156">
        <v>2019</v>
      </c>
      <c r="F7" s="156">
        <v>2020</v>
      </c>
      <c r="G7" s="156">
        <v>2021</v>
      </c>
      <c r="H7" s="156">
        <v>2022</v>
      </c>
      <c r="I7" s="159" t="s">
        <v>2</v>
      </c>
      <c r="J7" s="157" t="s">
        <v>141</v>
      </c>
    </row>
    <row r="8" spans="2:10" x14ac:dyDescent="0.2">
      <c r="B8" s="91" t="s">
        <v>143</v>
      </c>
      <c r="C8" s="72">
        <v>51854</v>
      </c>
      <c r="D8" s="72">
        <v>1369</v>
      </c>
      <c r="E8" s="72">
        <v>1098</v>
      </c>
      <c r="F8" s="72">
        <v>884</v>
      </c>
      <c r="G8" s="72">
        <v>67</v>
      </c>
      <c r="H8" s="72">
        <v>91</v>
      </c>
      <c r="I8" s="72">
        <v>55363</v>
      </c>
      <c r="J8" s="103">
        <v>0.46996256462059538</v>
      </c>
    </row>
    <row r="9" spans="2:10" x14ac:dyDescent="0.2">
      <c r="B9" s="91" t="s">
        <v>142</v>
      </c>
      <c r="C9" s="72">
        <v>14804</v>
      </c>
      <c r="D9" s="72">
        <v>40</v>
      </c>
      <c r="E9" s="72">
        <v>50</v>
      </c>
      <c r="F9" s="72">
        <v>30</v>
      </c>
      <c r="G9" s="72">
        <v>15</v>
      </c>
      <c r="H9" s="72">
        <v>7</v>
      </c>
      <c r="I9" s="72">
        <v>14946</v>
      </c>
      <c r="J9" s="103">
        <v>0.1268728300637505</v>
      </c>
    </row>
    <row r="10" spans="2:10" x14ac:dyDescent="0.2">
      <c r="B10" s="91" t="s">
        <v>144</v>
      </c>
      <c r="C10" s="72">
        <v>10439</v>
      </c>
      <c r="D10" s="72">
        <v>18</v>
      </c>
      <c r="E10" s="72">
        <v>3</v>
      </c>
      <c r="F10" s="72">
        <v>11</v>
      </c>
      <c r="G10" s="72">
        <v>4</v>
      </c>
      <c r="H10" s="72">
        <v>3</v>
      </c>
      <c r="I10" s="72">
        <v>10478</v>
      </c>
      <c r="J10" s="103">
        <v>8.8945103265621425E-2</v>
      </c>
    </row>
    <row r="11" spans="2:10" x14ac:dyDescent="0.2">
      <c r="B11" s="91" t="s">
        <v>145</v>
      </c>
      <c r="C11" s="72">
        <v>6917</v>
      </c>
      <c r="D11" s="72">
        <v>7</v>
      </c>
      <c r="E11" s="72">
        <v>3</v>
      </c>
      <c r="F11" s="72">
        <v>3</v>
      </c>
      <c r="G11" s="72">
        <v>1</v>
      </c>
      <c r="H11" s="72">
        <v>0</v>
      </c>
      <c r="I11" s="72">
        <v>6931</v>
      </c>
      <c r="J11" s="103">
        <v>5.8835513526820198E-2</v>
      </c>
    </row>
    <row r="12" spans="2:10" x14ac:dyDescent="0.2">
      <c r="B12" s="91" t="s">
        <v>147</v>
      </c>
      <c r="C12" s="72">
        <v>5917</v>
      </c>
      <c r="D12" s="72">
        <v>4</v>
      </c>
      <c r="E12" s="72">
        <v>98</v>
      </c>
      <c r="F12" s="72">
        <v>36</v>
      </c>
      <c r="G12" s="72">
        <v>0</v>
      </c>
      <c r="H12" s="72">
        <v>0</v>
      </c>
      <c r="I12" s="72">
        <v>6055</v>
      </c>
      <c r="J12" s="103">
        <v>5.1399370134886206E-2</v>
      </c>
    </row>
    <row r="13" spans="2:10" x14ac:dyDescent="0.2">
      <c r="B13" s="91" t="s">
        <v>152</v>
      </c>
      <c r="C13" s="72">
        <v>5710</v>
      </c>
      <c r="D13" s="72">
        <v>11</v>
      </c>
      <c r="E13" s="72">
        <v>82</v>
      </c>
      <c r="F13" s="72">
        <v>2</v>
      </c>
      <c r="G13" s="72">
        <v>3</v>
      </c>
      <c r="H13" s="72">
        <v>0</v>
      </c>
      <c r="I13" s="72">
        <v>5808</v>
      </c>
      <c r="J13" s="103">
        <v>4.9302649338302078E-2</v>
      </c>
    </row>
    <row r="14" spans="2:10" x14ac:dyDescent="0.2">
      <c r="B14" s="91" t="s">
        <v>10</v>
      </c>
      <c r="C14" s="72">
        <v>4224</v>
      </c>
      <c r="D14" s="72">
        <v>2</v>
      </c>
      <c r="E14" s="72">
        <v>1</v>
      </c>
      <c r="F14" s="72">
        <v>0</v>
      </c>
      <c r="G14" s="72">
        <v>0</v>
      </c>
      <c r="H14" s="72">
        <v>0</v>
      </c>
      <c r="I14" s="72">
        <v>4227</v>
      </c>
      <c r="J14" s="103">
        <v>3.5881938490530799E-2</v>
      </c>
    </row>
    <row r="15" spans="2:10" x14ac:dyDescent="0.2">
      <c r="B15" s="91" t="s">
        <v>151</v>
      </c>
      <c r="C15" s="72">
        <v>3601</v>
      </c>
      <c r="D15" s="72">
        <v>5</v>
      </c>
      <c r="E15" s="72">
        <v>1</v>
      </c>
      <c r="F15" s="72">
        <v>9</v>
      </c>
      <c r="G15" s="72">
        <v>5</v>
      </c>
      <c r="H15" s="72">
        <v>1</v>
      </c>
      <c r="I15" s="72">
        <v>3622</v>
      </c>
      <c r="J15" s="103">
        <v>3.0746245851124336E-2</v>
      </c>
    </row>
    <row r="16" spans="2:10" x14ac:dyDescent="0.2">
      <c r="B16" s="91" t="s">
        <v>148</v>
      </c>
      <c r="C16" s="72">
        <v>3632</v>
      </c>
      <c r="D16" s="72">
        <v>0</v>
      </c>
      <c r="E16" s="72">
        <v>0</v>
      </c>
      <c r="F16" s="72">
        <v>0</v>
      </c>
      <c r="G16" s="72">
        <v>0</v>
      </c>
      <c r="H16" s="72">
        <v>0</v>
      </c>
      <c r="I16" s="72">
        <v>3632</v>
      </c>
      <c r="J16" s="103">
        <v>3.0831133332767418E-2</v>
      </c>
    </row>
    <row r="17" spans="1:10" x14ac:dyDescent="0.2">
      <c r="B17" s="91" t="s">
        <v>149</v>
      </c>
      <c r="C17" s="72">
        <v>1899</v>
      </c>
      <c r="D17" s="72">
        <v>2</v>
      </c>
      <c r="E17" s="72">
        <v>0</v>
      </c>
      <c r="F17" s="72">
        <v>0</v>
      </c>
      <c r="G17" s="72">
        <v>0</v>
      </c>
      <c r="H17" s="72">
        <v>1</v>
      </c>
      <c r="I17" s="72">
        <v>1902</v>
      </c>
      <c r="J17" s="103">
        <v>1.6145599008514214E-2</v>
      </c>
    </row>
    <row r="18" spans="1:10" x14ac:dyDescent="0.2">
      <c r="B18" s="91" t="s">
        <v>146</v>
      </c>
      <c r="C18" s="72">
        <v>2248</v>
      </c>
      <c r="D18" s="72">
        <v>20</v>
      </c>
      <c r="E18" s="72">
        <v>12</v>
      </c>
      <c r="F18" s="72">
        <v>20</v>
      </c>
      <c r="G18" s="72">
        <v>3</v>
      </c>
      <c r="H18" s="72">
        <v>1</v>
      </c>
      <c r="I18" s="72">
        <v>2304</v>
      </c>
      <c r="J18" s="103">
        <v>1.9558075770566116E-2</v>
      </c>
    </row>
    <row r="19" spans="1:10" x14ac:dyDescent="0.2">
      <c r="B19" s="91" t="s">
        <v>150</v>
      </c>
      <c r="C19" s="72">
        <v>2415</v>
      </c>
      <c r="D19" s="72">
        <v>15</v>
      </c>
      <c r="E19" s="72">
        <v>5</v>
      </c>
      <c r="F19" s="72">
        <v>9</v>
      </c>
      <c r="G19" s="72">
        <v>1</v>
      </c>
      <c r="H19" s="72">
        <v>0</v>
      </c>
      <c r="I19" s="72">
        <v>2445</v>
      </c>
      <c r="J19" s="103">
        <v>2.0754989261733574E-2</v>
      </c>
    </row>
    <row r="20" spans="1:10" x14ac:dyDescent="0.2">
      <c r="B20" s="91" t="s">
        <v>153</v>
      </c>
      <c r="C20" s="72">
        <v>90</v>
      </c>
      <c r="D20" s="72">
        <v>0</v>
      </c>
      <c r="E20" s="72">
        <v>0</v>
      </c>
      <c r="F20" s="72">
        <v>0</v>
      </c>
      <c r="G20" s="72">
        <v>0</v>
      </c>
      <c r="H20" s="72">
        <v>0</v>
      </c>
      <c r="I20" s="72">
        <v>90</v>
      </c>
      <c r="J20" s="103">
        <v>7.6398733478773881E-4</v>
      </c>
    </row>
    <row r="21" spans="1:10" x14ac:dyDescent="0.2">
      <c r="B21" s="56" t="s">
        <v>2</v>
      </c>
      <c r="C21" s="102">
        <v>113750</v>
      </c>
      <c r="D21" s="102">
        <v>1493</v>
      </c>
      <c r="E21" s="102">
        <v>1353</v>
      </c>
      <c r="F21" s="102">
        <v>1004</v>
      </c>
      <c r="G21" s="102">
        <v>99</v>
      </c>
      <c r="H21" s="102">
        <v>104</v>
      </c>
      <c r="I21" s="102">
        <v>117803</v>
      </c>
      <c r="J21" s="98">
        <v>1</v>
      </c>
    </row>
    <row r="22" spans="1:10" x14ac:dyDescent="0.2">
      <c r="A22" s="163" t="s">
        <v>368</v>
      </c>
      <c r="C22" s="168"/>
      <c r="D22" s="168"/>
      <c r="E22" s="168"/>
      <c r="F22" s="168"/>
      <c r="G22" s="168"/>
      <c r="H22" s="168"/>
      <c r="I22" s="168"/>
      <c r="J22" s="167"/>
    </row>
    <row r="23" spans="1:10" x14ac:dyDescent="0.2">
      <c r="A23" s="161" t="s">
        <v>367</v>
      </c>
      <c r="C23" s="168"/>
      <c r="D23" s="168"/>
      <c r="E23" s="168"/>
      <c r="F23" s="168"/>
      <c r="G23" s="168"/>
      <c r="H23" s="168"/>
      <c r="I23" s="168"/>
      <c r="J23" s="167"/>
    </row>
    <row r="24" spans="1:10" x14ac:dyDescent="0.2">
      <c r="A24" s="161" t="s">
        <v>311</v>
      </c>
      <c r="C24" s="168"/>
      <c r="D24" s="168"/>
      <c r="E24" s="168"/>
      <c r="F24" s="168"/>
      <c r="G24" s="168"/>
      <c r="H24" s="168"/>
      <c r="I24" s="168"/>
      <c r="J24" s="167"/>
    </row>
    <row r="25" spans="1:10" x14ac:dyDescent="0.2">
      <c r="B25" s="165"/>
      <c r="C25" s="168"/>
      <c r="D25" s="168"/>
      <c r="E25" s="168"/>
      <c r="F25" s="168"/>
      <c r="G25" s="168"/>
      <c r="H25" s="168"/>
      <c r="I25" s="168"/>
      <c r="J25" s="167"/>
    </row>
    <row r="26" spans="1:10" x14ac:dyDescent="0.2">
      <c r="B26" s="164"/>
    </row>
    <row r="27" spans="1:10" x14ac:dyDescent="0.2">
      <c r="B27" s="164"/>
    </row>
    <row r="28" spans="1:10" x14ac:dyDescent="0.2">
      <c r="B28" s="212" t="s">
        <v>161</v>
      </c>
      <c r="C28" s="212"/>
      <c r="D28" s="212"/>
      <c r="E28" s="212"/>
      <c r="F28" s="212"/>
      <c r="G28" s="212"/>
      <c r="H28" s="212"/>
      <c r="I28" s="212"/>
      <c r="J28" s="212"/>
    </row>
    <row r="29" spans="1:10" x14ac:dyDescent="0.2">
      <c r="B29" s="212" t="s">
        <v>162</v>
      </c>
      <c r="C29" s="212"/>
      <c r="D29" s="212"/>
      <c r="E29" s="212"/>
      <c r="F29" s="212"/>
      <c r="G29" s="212"/>
      <c r="H29" s="212"/>
      <c r="I29" s="212"/>
      <c r="J29" s="212"/>
    </row>
    <row r="30" spans="1:10" x14ac:dyDescent="0.2">
      <c r="B30" s="211" t="s">
        <v>325</v>
      </c>
      <c r="C30" s="211"/>
      <c r="D30" s="211"/>
      <c r="E30" s="211"/>
      <c r="F30" s="211"/>
      <c r="G30" s="211"/>
      <c r="H30" s="211"/>
      <c r="I30" s="211"/>
      <c r="J30" s="211"/>
    </row>
    <row r="48" spans="4:4" x14ac:dyDescent="0.2">
      <c r="D48" s="161" t="s">
        <v>315</v>
      </c>
    </row>
    <row r="49" spans="4:4" x14ac:dyDescent="0.2">
      <c r="D49" s="161" t="s">
        <v>46</v>
      </c>
    </row>
  </sheetData>
  <mergeCells count="7">
    <mergeCell ref="B30:J30"/>
    <mergeCell ref="B4:J4"/>
    <mergeCell ref="B5:J5"/>
    <mergeCell ref="B6:J6"/>
    <mergeCell ref="B2:J2"/>
    <mergeCell ref="B28:J28"/>
    <mergeCell ref="B29:J2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workbookViewId="0">
      <selection activeCell="Q17" sqref="Q17"/>
    </sheetView>
  </sheetViews>
  <sheetFormatPr defaultColWidth="8.7109375" defaultRowHeight="12.75" x14ac:dyDescent="0.2"/>
  <cols>
    <col min="1" max="1" width="7.42578125" style="62" customWidth="1"/>
    <col min="2" max="2" width="8.140625" style="62" bestFit="1" customWidth="1"/>
    <col min="3" max="3" width="9.5703125" style="62" customWidth="1"/>
    <col min="4" max="6" width="10.42578125" style="62" bestFit="1" customWidth="1"/>
    <col min="7" max="7" width="9.140625" style="62" bestFit="1" customWidth="1"/>
    <col min="8" max="8" width="7.85546875" style="62" bestFit="1" customWidth="1"/>
    <col min="9" max="9" width="10" style="62" customWidth="1"/>
    <col min="10" max="10" width="14" style="62" customWidth="1"/>
    <col min="11" max="11" width="12.7109375" style="62" bestFit="1" customWidth="1"/>
    <col min="12" max="16384" width="8.7109375" style="62"/>
  </cols>
  <sheetData>
    <row r="3" spans="2:11" ht="47.25" customHeight="1" x14ac:dyDescent="0.2">
      <c r="B3" s="219" t="s">
        <v>370</v>
      </c>
      <c r="C3" s="219"/>
      <c r="D3" s="219"/>
      <c r="E3" s="219"/>
      <c r="F3" s="219"/>
      <c r="G3" s="219"/>
      <c r="H3" s="219"/>
      <c r="I3" s="219"/>
      <c r="J3" s="219"/>
      <c r="K3" s="219"/>
    </row>
    <row r="5" spans="2:11" x14ac:dyDescent="0.2">
      <c r="B5" s="212" t="s">
        <v>163</v>
      </c>
      <c r="C5" s="212"/>
      <c r="D5" s="212"/>
      <c r="E5" s="212"/>
      <c r="F5" s="212"/>
      <c r="G5" s="212"/>
      <c r="H5" s="212"/>
      <c r="I5" s="212"/>
      <c r="J5" s="212"/>
      <c r="K5" s="74"/>
    </row>
    <row r="6" spans="2:11" x14ac:dyDescent="0.2">
      <c r="B6" s="212" t="s">
        <v>164</v>
      </c>
      <c r="C6" s="212"/>
      <c r="D6" s="212"/>
      <c r="E6" s="212"/>
      <c r="F6" s="212"/>
      <c r="G6" s="212"/>
      <c r="H6" s="212"/>
      <c r="I6" s="212"/>
      <c r="J6" s="212"/>
      <c r="K6" s="74"/>
    </row>
    <row r="7" spans="2:11" x14ac:dyDescent="0.2">
      <c r="B7" s="213" t="s">
        <v>348</v>
      </c>
      <c r="C7" s="213"/>
      <c r="D7" s="213"/>
      <c r="E7" s="213"/>
      <c r="F7" s="213"/>
      <c r="G7" s="213"/>
      <c r="H7" s="213"/>
      <c r="I7" s="213"/>
      <c r="J7" s="213"/>
      <c r="K7" s="67"/>
    </row>
    <row r="8" spans="2:11" ht="5.25" customHeight="1" x14ac:dyDescent="0.2"/>
    <row r="9" spans="2:11" ht="14.25" x14ac:dyDescent="0.2">
      <c r="B9" s="56" t="s">
        <v>140</v>
      </c>
      <c r="C9" s="156" t="s">
        <v>365</v>
      </c>
      <c r="D9" s="156">
        <v>2018</v>
      </c>
      <c r="E9" s="156">
        <v>2019</v>
      </c>
      <c r="F9" s="156">
        <v>2020</v>
      </c>
      <c r="G9" s="156">
        <v>2021</v>
      </c>
      <c r="H9" s="156">
        <v>2022</v>
      </c>
      <c r="I9" s="99" t="s">
        <v>2</v>
      </c>
      <c r="J9" s="100" t="s">
        <v>141</v>
      </c>
    </row>
    <row r="10" spans="2:11" x14ac:dyDescent="0.2">
      <c r="B10" s="91" t="s">
        <v>143</v>
      </c>
      <c r="C10" s="101">
        <v>132050</v>
      </c>
      <c r="D10" s="101">
        <v>6070</v>
      </c>
      <c r="E10" s="101">
        <v>5231</v>
      </c>
      <c r="F10" s="101">
        <v>5687</v>
      </c>
      <c r="G10" s="101">
        <v>2987</v>
      </c>
      <c r="H10" s="101">
        <v>1514</v>
      </c>
      <c r="I10" s="101">
        <v>153539</v>
      </c>
      <c r="J10" s="96">
        <v>0.26979170693478499</v>
      </c>
    </row>
    <row r="11" spans="2:11" x14ac:dyDescent="0.2">
      <c r="B11" s="91" t="s">
        <v>142</v>
      </c>
      <c r="C11" s="101">
        <v>102808</v>
      </c>
      <c r="D11" s="101">
        <v>3460</v>
      </c>
      <c r="E11" s="101">
        <v>2516</v>
      </c>
      <c r="F11" s="101">
        <v>2682</v>
      </c>
      <c r="G11" s="101">
        <v>1319</v>
      </c>
      <c r="H11" s="101">
        <v>691</v>
      </c>
      <c r="I11" s="101">
        <v>113476</v>
      </c>
      <c r="J11" s="96">
        <v>0.19939483607507968</v>
      </c>
    </row>
    <row r="12" spans="2:11" x14ac:dyDescent="0.2">
      <c r="B12" s="91" t="s">
        <v>146</v>
      </c>
      <c r="C12" s="101">
        <v>85310</v>
      </c>
      <c r="D12" s="101">
        <v>2873</v>
      </c>
      <c r="E12" s="101">
        <v>2401</v>
      </c>
      <c r="F12" s="101">
        <v>2281</v>
      </c>
      <c r="G12" s="101">
        <v>1686</v>
      </c>
      <c r="H12" s="101">
        <v>744</v>
      </c>
      <c r="I12" s="101">
        <v>95295</v>
      </c>
      <c r="J12" s="96">
        <v>0.16744801459140893</v>
      </c>
    </row>
    <row r="13" spans="2:11" x14ac:dyDescent="0.2">
      <c r="B13" s="91" t="s">
        <v>145</v>
      </c>
      <c r="C13" s="101">
        <v>56163</v>
      </c>
      <c r="D13" s="101">
        <v>1246</v>
      </c>
      <c r="E13" s="101">
        <v>923</v>
      </c>
      <c r="F13" s="101">
        <v>1104</v>
      </c>
      <c r="G13" s="101">
        <v>573</v>
      </c>
      <c r="H13" s="101">
        <v>403</v>
      </c>
      <c r="I13" s="101">
        <v>60412</v>
      </c>
      <c r="J13" s="96">
        <v>0.10615320276505794</v>
      </c>
    </row>
    <row r="14" spans="2:11" x14ac:dyDescent="0.2">
      <c r="B14" s="91" t="s">
        <v>144</v>
      </c>
      <c r="C14" s="101">
        <v>50372</v>
      </c>
      <c r="D14" s="101">
        <v>858</v>
      </c>
      <c r="E14" s="101">
        <v>665</v>
      </c>
      <c r="F14" s="101">
        <v>784</v>
      </c>
      <c r="G14" s="101">
        <v>348</v>
      </c>
      <c r="H14" s="101">
        <v>186</v>
      </c>
      <c r="I14" s="101">
        <v>53213</v>
      </c>
      <c r="J14" s="96">
        <v>9.3503449293799709E-2</v>
      </c>
    </row>
    <row r="15" spans="2:11" x14ac:dyDescent="0.2">
      <c r="B15" s="91" t="s">
        <v>147</v>
      </c>
      <c r="C15" s="101">
        <v>32407</v>
      </c>
      <c r="D15" s="101">
        <v>31</v>
      </c>
      <c r="E15" s="101">
        <v>77</v>
      </c>
      <c r="F15" s="101">
        <v>65</v>
      </c>
      <c r="G15" s="101">
        <v>38</v>
      </c>
      <c r="H15" s="101">
        <v>30</v>
      </c>
      <c r="I15" s="101">
        <v>32648</v>
      </c>
      <c r="J15" s="96">
        <v>5.736757206968171E-2</v>
      </c>
    </row>
    <row r="16" spans="2:11" x14ac:dyDescent="0.2">
      <c r="B16" s="91" t="s">
        <v>148</v>
      </c>
      <c r="C16" s="101">
        <v>20837</v>
      </c>
      <c r="D16" s="101">
        <v>26</v>
      </c>
      <c r="E16" s="101">
        <v>5</v>
      </c>
      <c r="F16" s="101">
        <v>12</v>
      </c>
      <c r="G16" s="101">
        <v>0</v>
      </c>
      <c r="H16" s="101">
        <v>15</v>
      </c>
      <c r="I16" s="101">
        <v>20895</v>
      </c>
      <c r="J16" s="96">
        <v>3.6715738127787285E-2</v>
      </c>
    </row>
    <row r="17" spans="1:11" x14ac:dyDescent="0.2">
      <c r="B17" s="91" t="s">
        <v>150</v>
      </c>
      <c r="C17" s="101">
        <v>19385</v>
      </c>
      <c r="D17" s="101">
        <v>673</v>
      </c>
      <c r="E17" s="101">
        <v>541</v>
      </c>
      <c r="F17" s="101">
        <v>637</v>
      </c>
      <c r="G17" s="101">
        <v>185</v>
      </c>
      <c r="H17" s="101">
        <v>106</v>
      </c>
      <c r="I17" s="101">
        <v>21527</v>
      </c>
      <c r="J17" s="96">
        <v>3.7826259616026654E-2</v>
      </c>
    </row>
    <row r="18" spans="1:11" x14ac:dyDescent="0.2">
      <c r="B18" s="91" t="s">
        <v>10</v>
      </c>
      <c r="C18" s="101">
        <v>6051</v>
      </c>
      <c r="D18" s="101">
        <v>561</v>
      </c>
      <c r="E18" s="101">
        <v>384</v>
      </c>
      <c r="F18" s="101">
        <v>462</v>
      </c>
      <c r="G18" s="101">
        <v>145</v>
      </c>
      <c r="H18" s="101">
        <v>105</v>
      </c>
      <c r="I18" s="101">
        <v>7708</v>
      </c>
      <c r="J18" s="96">
        <v>1.3544144986311768E-2</v>
      </c>
    </row>
    <row r="19" spans="1:11" x14ac:dyDescent="0.2">
      <c r="B19" s="91" t="s">
        <v>149</v>
      </c>
      <c r="C19" s="101">
        <v>5298</v>
      </c>
      <c r="D19" s="101">
        <v>77</v>
      </c>
      <c r="E19" s="101">
        <v>52</v>
      </c>
      <c r="F19" s="101">
        <v>16</v>
      </c>
      <c r="G19" s="101">
        <v>8</v>
      </c>
      <c r="H19" s="101">
        <v>1</v>
      </c>
      <c r="I19" s="101">
        <v>5452</v>
      </c>
      <c r="J19" s="96">
        <v>9.5800049903180806E-3</v>
      </c>
    </row>
    <row r="20" spans="1:11" x14ac:dyDescent="0.2">
      <c r="B20" s="91" t="s">
        <v>151</v>
      </c>
      <c r="C20" s="101">
        <v>3404</v>
      </c>
      <c r="D20" s="101">
        <v>47</v>
      </c>
      <c r="E20" s="101">
        <v>16</v>
      </c>
      <c r="F20" s="101">
        <v>1</v>
      </c>
      <c r="G20" s="101">
        <v>11</v>
      </c>
      <c r="H20" s="101">
        <v>17</v>
      </c>
      <c r="I20" s="101">
        <v>3496</v>
      </c>
      <c r="J20" s="96">
        <v>6.1430112703873821E-3</v>
      </c>
    </row>
    <row r="21" spans="1:11" x14ac:dyDescent="0.2">
      <c r="B21" s="91" t="s">
        <v>152</v>
      </c>
      <c r="C21" s="101">
        <v>909</v>
      </c>
      <c r="D21" s="101">
        <v>1</v>
      </c>
      <c r="E21" s="101">
        <v>13</v>
      </c>
      <c r="F21" s="101">
        <v>31</v>
      </c>
      <c r="G21" s="101">
        <v>16</v>
      </c>
      <c r="H21" s="101">
        <v>26</v>
      </c>
      <c r="I21" s="101">
        <v>996</v>
      </c>
      <c r="J21" s="96">
        <v>1.7501256365291284E-3</v>
      </c>
    </row>
    <row r="22" spans="1:11" x14ac:dyDescent="0.2">
      <c r="B22" s="91" t="s">
        <v>153</v>
      </c>
      <c r="C22" s="101">
        <v>368</v>
      </c>
      <c r="D22" s="101">
        <v>29</v>
      </c>
      <c r="E22" s="101">
        <v>4</v>
      </c>
      <c r="F22" s="101">
        <v>15</v>
      </c>
      <c r="G22" s="101">
        <v>14</v>
      </c>
      <c r="H22" s="101">
        <v>15</v>
      </c>
      <c r="I22" s="101">
        <v>445</v>
      </c>
      <c r="J22" s="96">
        <v>7.819336428267692E-4</v>
      </c>
    </row>
    <row r="23" spans="1:11" x14ac:dyDescent="0.2">
      <c r="B23" s="97" t="s">
        <v>2</v>
      </c>
      <c r="C23" s="102">
        <v>515362</v>
      </c>
      <c r="D23" s="102">
        <v>15952</v>
      </c>
      <c r="E23" s="102">
        <v>12828</v>
      </c>
      <c r="F23" s="102">
        <v>13777</v>
      </c>
      <c r="G23" s="102">
        <v>7330</v>
      </c>
      <c r="H23" s="102">
        <v>3853</v>
      </c>
      <c r="I23" s="102">
        <v>569102</v>
      </c>
      <c r="J23" s="98">
        <v>1</v>
      </c>
    </row>
    <row r="24" spans="1:11" x14ac:dyDescent="0.2">
      <c r="A24" s="163" t="s">
        <v>371</v>
      </c>
      <c r="B24" s="165"/>
      <c r="C24" s="168"/>
      <c r="D24" s="168"/>
      <c r="E24" s="168"/>
      <c r="F24" s="168"/>
      <c r="G24" s="168"/>
      <c r="H24" s="168"/>
      <c r="I24" s="168"/>
      <c r="J24" s="167"/>
    </row>
    <row r="25" spans="1:11" x14ac:dyDescent="0.2">
      <c r="A25" s="161" t="s">
        <v>367</v>
      </c>
      <c r="B25" s="165"/>
      <c r="C25" s="168"/>
      <c r="D25" s="168"/>
      <c r="E25" s="168"/>
      <c r="F25" s="168"/>
      <c r="G25" s="168"/>
      <c r="H25" s="168"/>
      <c r="I25" s="168"/>
      <c r="J25" s="167"/>
    </row>
    <row r="26" spans="1:11" x14ac:dyDescent="0.2">
      <c r="A26" s="161" t="s">
        <v>311</v>
      </c>
      <c r="B26" s="165"/>
      <c r="C26" s="168"/>
      <c r="D26" s="168"/>
      <c r="E26" s="168"/>
      <c r="F26" s="168"/>
      <c r="G26" s="168"/>
      <c r="H26" s="168"/>
      <c r="I26" s="168"/>
      <c r="J26" s="167"/>
    </row>
    <row r="27" spans="1:11" x14ac:dyDescent="0.2">
      <c r="A27" s="164"/>
      <c r="B27" s="165"/>
      <c r="C27" s="168"/>
      <c r="D27" s="168"/>
      <c r="E27" s="168"/>
      <c r="F27" s="168"/>
      <c r="G27" s="168"/>
      <c r="H27" s="168"/>
      <c r="I27" s="168"/>
      <c r="J27" s="167"/>
    </row>
    <row r="28" spans="1:11" x14ac:dyDescent="0.2">
      <c r="B28" s="169"/>
    </row>
    <row r="30" spans="1:11" x14ac:dyDescent="0.2">
      <c r="B30" s="212" t="s">
        <v>159</v>
      </c>
      <c r="C30" s="212"/>
      <c r="D30" s="212"/>
      <c r="E30" s="212"/>
      <c r="F30" s="212"/>
      <c r="G30" s="212"/>
      <c r="H30" s="212"/>
      <c r="I30" s="212"/>
      <c r="J30" s="212"/>
      <c r="K30" s="74"/>
    </row>
    <row r="31" spans="1:11" x14ac:dyDescent="0.2">
      <c r="B31" s="212" t="s">
        <v>160</v>
      </c>
      <c r="C31" s="212"/>
      <c r="D31" s="212"/>
      <c r="E31" s="212"/>
      <c r="F31" s="212"/>
      <c r="G31" s="212"/>
      <c r="H31" s="212"/>
      <c r="I31" s="212"/>
      <c r="J31" s="212"/>
      <c r="K31" s="74"/>
    </row>
    <row r="32" spans="1:11" x14ac:dyDescent="0.2">
      <c r="B32" s="213" t="s">
        <v>325</v>
      </c>
      <c r="C32" s="213"/>
      <c r="D32" s="213"/>
      <c r="E32" s="213"/>
      <c r="F32" s="213"/>
      <c r="G32" s="213"/>
      <c r="H32" s="213"/>
      <c r="I32" s="213"/>
      <c r="J32" s="213"/>
      <c r="K32" s="67"/>
    </row>
    <row r="48" spans="4:4" x14ac:dyDescent="0.2">
      <c r="D48" s="67"/>
    </row>
    <row r="49" spans="4:4" x14ac:dyDescent="0.2">
      <c r="D49" s="67"/>
    </row>
    <row r="50" spans="4:4" x14ac:dyDescent="0.2">
      <c r="D50" s="161" t="s">
        <v>372</v>
      </c>
    </row>
    <row r="51" spans="4:4" x14ac:dyDescent="0.2">
      <c r="D51" s="161" t="s">
        <v>46</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J52"/>
  <sheetViews>
    <sheetView showGridLines="0" workbookViewId="0">
      <selection activeCell="S42" sqref="S42"/>
    </sheetView>
  </sheetViews>
  <sheetFormatPr defaultColWidth="8.7109375" defaultRowHeight="12.75" x14ac:dyDescent="0.2"/>
  <cols>
    <col min="1" max="1" width="6.7109375" style="62" customWidth="1"/>
    <col min="2" max="2" width="8.7109375" style="62"/>
    <col min="3" max="3" width="9.5703125" style="62" customWidth="1"/>
    <col min="4" max="7" width="9" style="62" bestFit="1" customWidth="1"/>
    <col min="8" max="8" width="7.85546875" style="62" bestFit="1" customWidth="1"/>
    <col min="9" max="9" width="10.28515625" style="62" customWidth="1"/>
    <col min="10" max="10" width="13.5703125" style="62" customWidth="1"/>
    <col min="11" max="16384" width="8.7109375" style="62"/>
  </cols>
  <sheetData>
    <row r="2" spans="2:10" ht="50.25" customHeight="1" x14ac:dyDescent="0.2">
      <c r="B2" s="219" t="s">
        <v>373</v>
      </c>
      <c r="C2" s="219"/>
      <c r="D2" s="219"/>
      <c r="E2" s="219"/>
      <c r="F2" s="219"/>
      <c r="G2" s="219"/>
      <c r="H2" s="219"/>
      <c r="I2" s="219"/>
      <c r="J2" s="219"/>
    </row>
    <row r="3" spans="2:10" ht="10.5" customHeight="1" x14ac:dyDescent="0.2"/>
    <row r="4" spans="2:10" x14ac:dyDescent="0.2">
      <c r="B4" s="212" t="s">
        <v>165</v>
      </c>
      <c r="C4" s="212"/>
      <c r="D4" s="212"/>
      <c r="E4" s="212"/>
      <c r="F4" s="212"/>
      <c r="G4" s="212"/>
      <c r="H4" s="212"/>
      <c r="I4" s="212"/>
      <c r="J4" s="212"/>
    </row>
    <row r="5" spans="2:10" x14ac:dyDescent="0.2">
      <c r="B5" s="212" t="s">
        <v>166</v>
      </c>
      <c r="C5" s="212"/>
      <c r="D5" s="212"/>
      <c r="E5" s="212"/>
      <c r="F5" s="212"/>
      <c r="G5" s="212"/>
      <c r="H5" s="212"/>
      <c r="I5" s="212"/>
      <c r="J5" s="212"/>
    </row>
    <row r="6" spans="2:10" x14ac:dyDescent="0.2">
      <c r="B6" s="235" t="s">
        <v>249</v>
      </c>
      <c r="C6" s="235"/>
      <c r="D6" s="235"/>
      <c r="E6" s="235"/>
      <c r="F6" s="235"/>
      <c r="G6" s="235"/>
      <c r="H6" s="235"/>
      <c r="I6" s="235"/>
      <c r="J6" s="235"/>
    </row>
    <row r="7" spans="2:10" ht="0.75" customHeight="1" x14ac:dyDescent="0.2"/>
    <row r="8" spans="2:10" ht="14.25" x14ac:dyDescent="0.2">
      <c r="B8" s="92" t="s">
        <v>140</v>
      </c>
      <c r="C8" s="156" t="s">
        <v>365</v>
      </c>
      <c r="D8" s="156">
        <v>2018</v>
      </c>
      <c r="E8" s="156">
        <v>2019</v>
      </c>
      <c r="F8" s="156">
        <v>2020</v>
      </c>
      <c r="G8" s="156">
        <v>2021</v>
      </c>
      <c r="H8" s="156">
        <v>2022</v>
      </c>
      <c r="I8" s="92" t="s">
        <v>2</v>
      </c>
      <c r="J8" s="93" t="s">
        <v>141</v>
      </c>
    </row>
    <row r="9" spans="2:10" x14ac:dyDescent="0.2">
      <c r="B9" s="94" t="s">
        <v>143</v>
      </c>
      <c r="C9" s="95">
        <v>190095</v>
      </c>
      <c r="D9" s="95">
        <v>7215</v>
      </c>
      <c r="E9" s="95">
        <v>8302</v>
      </c>
      <c r="F9" s="95">
        <v>7779</v>
      </c>
      <c r="G9" s="95">
        <v>3407</v>
      </c>
      <c r="H9" s="95">
        <v>3065</v>
      </c>
      <c r="I9" s="95">
        <v>219863</v>
      </c>
      <c r="J9" s="96">
        <v>0.46057628858420707</v>
      </c>
    </row>
    <row r="10" spans="2:10" x14ac:dyDescent="0.2">
      <c r="B10" s="94" t="s">
        <v>145</v>
      </c>
      <c r="C10" s="95">
        <v>76267</v>
      </c>
      <c r="D10" s="95">
        <v>396</v>
      </c>
      <c r="E10" s="95">
        <v>295</v>
      </c>
      <c r="F10" s="95">
        <v>404</v>
      </c>
      <c r="G10" s="95">
        <v>96</v>
      </c>
      <c r="H10" s="95">
        <v>258</v>
      </c>
      <c r="I10" s="95">
        <v>77716</v>
      </c>
      <c r="J10" s="96">
        <v>0.1628020487467661</v>
      </c>
    </row>
    <row r="11" spans="2:10" x14ac:dyDescent="0.2">
      <c r="B11" s="94" t="s">
        <v>144</v>
      </c>
      <c r="C11" s="95">
        <v>59481</v>
      </c>
      <c r="D11" s="95">
        <v>140</v>
      </c>
      <c r="E11" s="95">
        <v>115</v>
      </c>
      <c r="F11" s="95">
        <v>100</v>
      </c>
      <c r="G11" s="95">
        <v>62</v>
      </c>
      <c r="H11" s="95">
        <v>48</v>
      </c>
      <c r="I11" s="95">
        <v>59946</v>
      </c>
      <c r="J11" s="96">
        <v>0.12557686466330795</v>
      </c>
    </row>
    <row r="12" spans="2:10" x14ac:dyDescent="0.2">
      <c r="B12" s="94" t="s">
        <v>142</v>
      </c>
      <c r="C12" s="95">
        <v>27306</v>
      </c>
      <c r="D12" s="95">
        <v>402</v>
      </c>
      <c r="E12" s="95">
        <v>429</v>
      </c>
      <c r="F12" s="95">
        <v>462</v>
      </c>
      <c r="G12" s="95">
        <v>121</v>
      </c>
      <c r="H12" s="95">
        <v>413</v>
      </c>
      <c r="I12" s="95">
        <v>29133</v>
      </c>
      <c r="J12" s="96">
        <v>6.1028772532548473E-2</v>
      </c>
    </row>
    <row r="13" spans="2:10" x14ac:dyDescent="0.2">
      <c r="B13" s="94" t="s">
        <v>147</v>
      </c>
      <c r="C13" s="95">
        <v>22172</v>
      </c>
      <c r="D13" s="95">
        <v>62</v>
      </c>
      <c r="E13" s="95">
        <v>10</v>
      </c>
      <c r="F13" s="95">
        <v>32</v>
      </c>
      <c r="G13" s="95">
        <v>44</v>
      </c>
      <c r="H13" s="95">
        <v>10</v>
      </c>
      <c r="I13" s="95">
        <v>22330</v>
      </c>
      <c r="J13" s="96">
        <v>4.677762299288804E-2</v>
      </c>
    </row>
    <row r="14" spans="2:10" x14ac:dyDescent="0.2">
      <c r="B14" s="94" t="s">
        <v>146</v>
      </c>
      <c r="C14" s="95">
        <v>21233</v>
      </c>
      <c r="D14" s="95">
        <v>338</v>
      </c>
      <c r="E14" s="95">
        <v>330</v>
      </c>
      <c r="F14" s="95">
        <v>403</v>
      </c>
      <c r="G14" s="95">
        <v>136</v>
      </c>
      <c r="H14" s="95">
        <v>259</v>
      </c>
      <c r="I14" s="95">
        <v>22699</v>
      </c>
      <c r="J14" s="96">
        <v>4.7550616404637959E-2</v>
      </c>
    </row>
    <row r="15" spans="2:10" x14ac:dyDescent="0.2">
      <c r="B15" s="94" t="s">
        <v>152</v>
      </c>
      <c r="C15" s="95">
        <v>10152</v>
      </c>
      <c r="D15" s="95">
        <v>3</v>
      </c>
      <c r="E15" s="95">
        <v>15</v>
      </c>
      <c r="F15" s="95">
        <v>7</v>
      </c>
      <c r="G15" s="95">
        <v>0</v>
      </c>
      <c r="H15" s="95">
        <v>2</v>
      </c>
      <c r="I15" s="95">
        <v>10179</v>
      </c>
      <c r="J15" s="96">
        <v>2.1323306065589225E-2</v>
      </c>
    </row>
    <row r="16" spans="2:10" x14ac:dyDescent="0.2">
      <c r="B16" s="94" t="s">
        <v>10</v>
      </c>
      <c r="C16" s="95">
        <v>9272</v>
      </c>
      <c r="D16" s="95">
        <v>146</v>
      </c>
      <c r="E16" s="95">
        <v>195</v>
      </c>
      <c r="F16" s="95">
        <v>158</v>
      </c>
      <c r="G16" s="95">
        <v>16</v>
      </c>
      <c r="H16" s="95">
        <v>217</v>
      </c>
      <c r="I16" s="95">
        <v>10004</v>
      </c>
      <c r="J16" s="96">
        <v>2.0956710274108909E-2</v>
      </c>
    </row>
    <row r="17" spans="1:10" x14ac:dyDescent="0.2">
      <c r="B17" s="94" t="s">
        <v>151</v>
      </c>
      <c r="C17" s="95">
        <v>7801</v>
      </c>
      <c r="D17" s="95">
        <v>2</v>
      </c>
      <c r="E17" s="95">
        <v>0</v>
      </c>
      <c r="F17" s="95">
        <v>0</v>
      </c>
      <c r="G17" s="95">
        <v>0</v>
      </c>
      <c r="H17" s="95">
        <v>0</v>
      </c>
      <c r="I17" s="95">
        <v>7803</v>
      </c>
      <c r="J17" s="96">
        <v>1.6345982633833651E-2</v>
      </c>
    </row>
    <row r="18" spans="1:10" x14ac:dyDescent="0.2">
      <c r="B18" s="94" t="s">
        <v>150</v>
      </c>
      <c r="C18" s="95">
        <v>5675</v>
      </c>
      <c r="D18" s="95">
        <v>180</v>
      </c>
      <c r="E18" s="95">
        <v>105</v>
      </c>
      <c r="F18" s="95">
        <v>170</v>
      </c>
      <c r="G18" s="95">
        <v>25</v>
      </c>
      <c r="H18" s="95">
        <v>123</v>
      </c>
      <c r="I18" s="95">
        <v>6278</v>
      </c>
      <c r="J18" s="96">
        <v>1.3151362165219485E-2</v>
      </c>
    </row>
    <row r="19" spans="1:10" x14ac:dyDescent="0.2">
      <c r="B19" s="94" t="s">
        <v>148</v>
      </c>
      <c r="C19" s="95">
        <v>5597</v>
      </c>
      <c r="D19" s="95">
        <v>18</v>
      </c>
      <c r="E19" s="95">
        <v>6</v>
      </c>
      <c r="F19" s="95">
        <v>0</v>
      </c>
      <c r="G19" s="95">
        <v>0</v>
      </c>
      <c r="H19" s="95">
        <v>0</v>
      </c>
      <c r="I19" s="95">
        <v>5621</v>
      </c>
      <c r="J19" s="96">
        <v>1.177505682234768E-2</v>
      </c>
    </row>
    <row r="20" spans="1:10" x14ac:dyDescent="0.2">
      <c r="B20" s="94" t="s">
        <v>149</v>
      </c>
      <c r="C20" s="95">
        <v>4085</v>
      </c>
      <c r="D20" s="95">
        <v>3</v>
      </c>
      <c r="E20" s="95">
        <v>6</v>
      </c>
      <c r="F20" s="95">
        <v>2</v>
      </c>
      <c r="G20" s="95">
        <v>15</v>
      </c>
      <c r="H20" s="95">
        <v>0</v>
      </c>
      <c r="I20" s="95">
        <v>4111</v>
      </c>
      <c r="J20" s="96">
        <v>8.611858850146115E-3</v>
      </c>
    </row>
    <row r="21" spans="1:10" x14ac:dyDescent="0.2">
      <c r="B21" s="94" t="s">
        <v>153</v>
      </c>
      <c r="C21" s="95">
        <v>1679</v>
      </c>
      <c r="D21" s="95">
        <v>3</v>
      </c>
      <c r="E21" s="95">
        <v>0</v>
      </c>
      <c r="F21" s="95">
        <v>0</v>
      </c>
      <c r="G21" s="95">
        <v>0</v>
      </c>
      <c r="H21" s="95">
        <v>0</v>
      </c>
      <c r="I21" s="95">
        <v>1682</v>
      </c>
      <c r="J21" s="96">
        <v>3.5235092643993589E-3</v>
      </c>
    </row>
    <row r="22" spans="1:10" x14ac:dyDescent="0.2">
      <c r="B22" s="97" t="s">
        <v>2</v>
      </c>
      <c r="C22" s="61">
        <v>440815</v>
      </c>
      <c r="D22" s="61">
        <v>8908</v>
      </c>
      <c r="E22" s="61">
        <v>9808</v>
      </c>
      <c r="F22" s="61">
        <v>9517</v>
      </c>
      <c r="G22" s="61">
        <v>3922</v>
      </c>
      <c r="H22" s="61">
        <v>4395</v>
      </c>
      <c r="I22" s="61">
        <v>477365</v>
      </c>
      <c r="J22" s="98">
        <v>1</v>
      </c>
    </row>
    <row r="23" spans="1:10" x14ac:dyDescent="0.2">
      <c r="A23" s="163" t="s">
        <v>374</v>
      </c>
      <c r="B23" s="165"/>
      <c r="C23" s="166"/>
      <c r="D23" s="166"/>
      <c r="E23" s="166"/>
      <c r="F23" s="166"/>
      <c r="G23" s="166"/>
      <c r="H23" s="166"/>
      <c r="I23" s="166"/>
      <c r="J23" s="167"/>
    </row>
    <row r="24" spans="1:10" x14ac:dyDescent="0.2">
      <c r="A24" s="161" t="s">
        <v>367</v>
      </c>
      <c r="B24" s="165"/>
      <c r="C24" s="166"/>
      <c r="D24" s="166"/>
      <c r="E24" s="166"/>
      <c r="F24" s="166"/>
      <c r="G24" s="166"/>
      <c r="H24" s="166"/>
      <c r="I24" s="166"/>
      <c r="J24" s="167"/>
    </row>
    <row r="25" spans="1:10" x14ac:dyDescent="0.2">
      <c r="A25" s="161" t="s">
        <v>311</v>
      </c>
      <c r="B25" s="165"/>
      <c r="C25" s="166"/>
      <c r="D25" s="166"/>
      <c r="E25" s="166"/>
      <c r="F25" s="166"/>
      <c r="G25" s="166"/>
      <c r="H25" s="166"/>
      <c r="I25" s="166"/>
      <c r="J25" s="167"/>
    </row>
    <row r="26" spans="1:10" x14ac:dyDescent="0.2">
      <c r="B26" s="165"/>
      <c r="C26" s="166"/>
      <c r="D26" s="166"/>
      <c r="E26" s="166"/>
      <c r="F26" s="166"/>
      <c r="G26" s="166"/>
      <c r="H26" s="166"/>
      <c r="I26" s="166"/>
      <c r="J26" s="167"/>
    </row>
    <row r="27" spans="1:10" x14ac:dyDescent="0.2">
      <c r="B27" s="165"/>
      <c r="C27" s="166"/>
      <c r="D27" s="166"/>
      <c r="E27" s="166"/>
      <c r="F27" s="166"/>
      <c r="G27" s="166"/>
      <c r="H27" s="166"/>
      <c r="I27" s="166"/>
      <c r="J27" s="167"/>
    </row>
    <row r="28" spans="1:10" x14ac:dyDescent="0.2">
      <c r="B28" s="67"/>
    </row>
    <row r="31" spans="1:10" x14ac:dyDescent="0.2">
      <c r="B31" s="212" t="s">
        <v>167</v>
      </c>
      <c r="C31" s="212"/>
      <c r="D31" s="212"/>
      <c r="E31" s="212"/>
      <c r="F31" s="212"/>
      <c r="G31" s="212"/>
      <c r="H31" s="212"/>
      <c r="I31" s="212"/>
      <c r="J31" s="212"/>
    </row>
    <row r="32" spans="1:10" x14ac:dyDescent="0.2">
      <c r="B32" s="212" t="s">
        <v>168</v>
      </c>
      <c r="C32" s="212"/>
      <c r="D32" s="212"/>
      <c r="E32" s="212"/>
      <c r="F32" s="212"/>
      <c r="G32" s="212"/>
      <c r="H32" s="212"/>
      <c r="I32" s="212"/>
      <c r="J32" s="212"/>
    </row>
    <row r="33" spans="2:10" x14ac:dyDescent="0.2">
      <c r="B33" s="213" t="s">
        <v>325</v>
      </c>
      <c r="C33" s="213"/>
      <c r="D33" s="213"/>
      <c r="E33" s="213"/>
      <c r="F33" s="213"/>
      <c r="G33" s="213"/>
      <c r="H33" s="213"/>
      <c r="I33" s="213"/>
      <c r="J33" s="213"/>
    </row>
    <row r="51" spans="4:4" x14ac:dyDescent="0.2">
      <c r="D51" s="161" t="s">
        <v>385</v>
      </c>
    </row>
    <row r="52" spans="4:4" x14ac:dyDescent="0.2">
      <c r="D52" s="161" t="s">
        <v>46</v>
      </c>
    </row>
  </sheetData>
  <mergeCells count="7">
    <mergeCell ref="B33:J33"/>
    <mergeCell ref="B2:J2"/>
    <mergeCell ref="B4:J4"/>
    <mergeCell ref="B5:J5"/>
    <mergeCell ref="B6:J6"/>
    <mergeCell ref="B31:J31"/>
    <mergeCell ref="B32:J32"/>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H41"/>
  <sheetViews>
    <sheetView showGridLines="0" topLeftCell="A13" workbookViewId="0">
      <selection activeCell="C21" sqref="C21"/>
    </sheetView>
  </sheetViews>
  <sheetFormatPr defaultColWidth="8.7109375" defaultRowHeight="12.75" x14ac:dyDescent="0.2"/>
  <cols>
    <col min="1" max="1" width="8.7109375" style="62"/>
    <col min="2" max="2" width="30.42578125" style="62" customWidth="1"/>
    <col min="3" max="3" width="13" style="62" customWidth="1"/>
    <col min="4" max="4" width="11.7109375" style="62" customWidth="1"/>
    <col min="5" max="5" width="11" style="62" customWidth="1"/>
    <col min="6" max="6" width="10.28515625" style="62" customWidth="1"/>
    <col min="7" max="7" width="10.7109375" style="62" customWidth="1"/>
    <col min="8" max="8" width="18.85546875" style="62" customWidth="1"/>
    <col min="9" max="16384" width="8.7109375" style="62"/>
  </cols>
  <sheetData>
    <row r="2" spans="1:8" x14ac:dyDescent="0.2">
      <c r="B2" s="79" t="s">
        <v>284</v>
      </c>
    </row>
    <row r="3" spans="1:8" x14ac:dyDescent="0.2">
      <c r="B3" s="80"/>
    </row>
    <row r="4" spans="1:8" ht="51" customHeight="1" x14ac:dyDescent="0.2">
      <c r="B4" s="237" t="s">
        <v>394</v>
      </c>
      <c r="C4" s="237"/>
      <c r="D4" s="237"/>
      <c r="E4" s="237"/>
      <c r="F4" s="237"/>
      <c r="G4" s="237"/>
      <c r="H4" s="237"/>
    </row>
    <row r="6" spans="1:8" ht="15" customHeight="1" x14ac:dyDescent="0.2">
      <c r="A6" s="212" t="s">
        <v>169</v>
      </c>
      <c r="B6" s="212"/>
      <c r="C6" s="212"/>
      <c r="D6" s="212"/>
      <c r="E6" s="212"/>
      <c r="F6" s="212"/>
      <c r="G6" s="212"/>
      <c r="H6" s="212"/>
    </row>
    <row r="7" spans="1:8" ht="15" customHeight="1" x14ac:dyDescent="0.2">
      <c r="A7" s="212" t="s">
        <v>170</v>
      </c>
      <c r="B7" s="212"/>
      <c r="C7" s="212"/>
      <c r="D7" s="212"/>
      <c r="E7" s="212"/>
      <c r="F7" s="212"/>
      <c r="G7" s="212"/>
      <c r="H7" s="212"/>
    </row>
    <row r="8" spans="1:8" ht="15" customHeight="1" x14ac:dyDescent="0.2">
      <c r="A8" s="213" t="s">
        <v>377</v>
      </c>
      <c r="B8" s="213"/>
      <c r="C8" s="213"/>
      <c r="D8" s="213"/>
      <c r="E8" s="213"/>
      <c r="F8" s="213"/>
      <c r="G8" s="213"/>
      <c r="H8" s="213"/>
    </row>
    <row r="9" spans="1:8" ht="1.5" customHeight="1" x14ac:dyDescent="0.2"/>
    <row r="10" spans="1:8" ht="16.5" customHeight="1" x14ac:dyDescent="0.2">
      <c r="C10" s="81" t="s">
        <v>171</v>
      </c>
      <c r="D10" s="81" t="s">
        <v>172</v>
      </c>
      <c r="E10" s="82" t="s">
        <v>173</v>
      </c>
    </row>
    <row r="11" spans="1:8" x14ac:dyDescent="0.2">
      <c r="C11" s="52">
        <v>2014</v>
      </c>
      <c r="D11" s="83">
        <v>138844</v>
      </c>
      <c r="E11" s="84" t="s">
        <v>174</v>
      </c>
    </row>
    <row r="12" spans="1:8" x14ac:dyDescent="0.2">
      <c r="C12" s="52">
        <v>2015</v>
      </c>
      <c r="D12" s="83">
        <v>145224</v>
      </c>
      <c r="E12" s="84">
        <v>4.595085131514498E-2</v>
      </c>
    </row>
    <row r="13" spans="1:8" x14ac:dyDescent="0.2">
      <c r="C13" s="52">
        <v>2016</v>
      </c>
      <c r="D13" s="83">
        <v>147974</v>
      </c>
      <c r="E13" s="84">
        <v>1.8936263978405865E-2</v>
      </c>
    </row>
    <row r="14" spans="1:8" x14ac:dyDescent="0.2">
      <c r="C14" s="52">
        <v>2017</v>
      </c>
      <c r="D14" s="83">
        <v>140202</v>
      </c>
      <c r="E14" s="84">
        <v>-5.2522740481435903E-2</v>
      </c>
    </row>
    <row r="15" spans="1:8" x14ac:dyDescent="0.2">
      <c r="C15" s="85">
        <v>2018</v>
      </c>
      <c r="D15" s="86">
        <v>159718</v>
      </c>
      <c r="E15" s="87">
        <v>0.13919915550420114</v>
      </c>
    </row>
    <row r="16" spans="1:8" x14ac:dyDescent="0.2">
      <c r="C16" s="85">
        <v>2019</v>
      </c>
      <c r="D16" s="86">
        <v>160842</v>
      </c>
      <c r="E16" s="87">
        <v>7.0000000000000001E-3</v>
      </c>
    </row>
    <row r="17" spans="2:8" x14ac:dyDescent="0.2">
      <c r="C17" s="190">
        <v>2020</v>
      </c>
      <c r="D17" s="86">
        <v>119846</v>
      </c>
      <c r="E17" s="206">
        <v>-0.255</v>
      </c>
    </row>
    <row r="18" spans="2:8" x14ac:dyDescent="0.2">
      <c r="C18" s="204">
        <v>2021</v>
      </c>
      <c r="D18" s="208">
        <v>209716</v>
      </c>
      <c r="E18" s="207">
        <v>0.75</v>
      </c>
    </row>
    <row r="19" spans="2:8" x14ac:dyDescent="0.2">
      <c r="B19" s="64"/>
      <c r="C19" s="163" t="s">
        <v>376</v>
      </c>
    </row>
    <row r="20" spans="2:8" x14ac:dyDescent="0.2">
      <c r="B20" s="64"/>
      <c r="C20" s="163" t="s">
        <v>241</v>
      </c>
    </row>
    <row r="21" spans="2:8" x14ac:dyDescent="0.2">
      <c r="B21" s="64"/>
      <c r="C21" s="163" t="s">
        <v>242</v>
      </c>
    </row>
    <row r="22" spans="2:8" x14ac:dyDescent="0.2">
      <c r="B22" s="64"/>
      <c r="C22" s="64"/>
    </row>
    <row r="23" spans="2:8" x14ac:dyDescent="0.2">
      <c r="B23" s="64"/>
    </row>
    <row r="24" spans="2:8" x14ac:dyDescent="0.2">
      <c r="B24" s="79" t="s">
        <v>285</v>
      </c>
    </row>
    <row r="25" spans="2:8" ht="91.5" customHeight="1" x14ac:dyDescent="0.2">
      <c r="B25" s="219" t="s">
        <v>375</v>
      </c>
      <c r="C25" s="219"/>
      <c r="D25" s="219"/>
      <c r="E25" s="219"/>
      <c r="F25" s="219"/>
      <c r="G25" s="219"/>
      <c r="H25" s="219"/>
    </row>
    <row r="26" spans="2:8" x14ac:dyDescent="0.2">
      <c r="B26" s="212" t="s">
        <v>175</v>
      </c>
      <c r="C26" s="212"/>
      <c r="D26" s="212"/>
      <c r="E26" s="212"/>
      <c r="F26" s="212"/>
      <c r="G26" s="212"/>
      <c r="H26" s="74"/>
    </row>
    <row r="27" spans="2:8" x14ac:dyDescent="0.2">
      <c r="B27" s="212" t="s">
        <v>176</v>
      </c>
      <c r="C27" s="212"/>
      <c r="D27" s="212"/>
      <c r="E27" s="212"/>
      <c r="F27" s="212"/>
      <c r="G27" s="212"/>
      <c r="H27" s="74"/>
    </row>
    <row r="28" spans="2:8" x14ac:dyDescent="0.2">
      <c r="B28" s="213" t="s">
        <v>386</v>
      </c>
      <c r="C28" s="213"/>
      <c r="D28" s="213"/>
      <c r="E28" s="213"/>
      <c r="F28" s="213"/>
      <c r="G28" s="213"/>
      <c r="H28" s="67"/>
    </row>
    <row r="30" spans="2:8" x14ac:dyDescent="0.2">
      <c r="B30" s="236" t="s">
        <v>177</v>
      </c>
      <c r="C30" s="238" t="s">
        <v>171</v>
      </c>
      <c r="D30" s="239"/>
      <c r="E30" s="239"/>
      <c r="F30" s="239"/>
      <c r="G30" s="239"/>
    </row>
    <row r="31" spans="2:8" x14ac:dyDescent="0.2">
      <c r="B31" s="236"/>
      <c r="C31" s="81">
        <v>2017</v>
      </c>
      <c r="D31" s="81">
        <v>2018</v>
      </c>
      <c r="E31" s="81">
        <v>2019</v>
      </c>
      <c r="F31" s="82">
        <v>2020</v>
      </c>
      <c r="G31" s="191">
        <v>2021</v>
      </c>
    </row>
    <row r="32" spans="2:8" x14ac:dyDescent="0.2">
      <c r="B32" s="88" t="s">
        <v>178</v>
      </c>
      <c r="C32" s="192">
        <v>9071.7000000000007</v>
      </c>
      <c r="D32" s="192">
        <v>9668.2999999999993</v>
      </c>
      <c r="E32" s="192">
        <v>11442</v>
      </c>
      <c r="F32" s="192">
        <v>8882.4</v>
      </c>
      <c r="G32" s="192">
        <v>15188.2</v>
      </c>
    </row>
    <row r="33" spans="2:7" x14ac:dyDescent="0.2">
      <c r="B33" s="88" t="s">
        <v>179</v>
      </c>
      <c r="C33" s="192">
        <v>2009.4</v>
      </c>
      <c r="D33" s="192">
        <v>2221.8000000000002</v>
      </c>
      <c r="E33" s="192">
        <v>3287.2</v>
      </c>
      <c r="F33" s="192">
        <v>1088</v>
      </c>
      <c r="G33" s="192">
        <v>2830.9</v>
      </c>
    </row>
    <row r="34" spans="2:7" x14ac:dyDescent="0.2">
      <c r="B34" s="88" t="s">
        <v>172</v>
      </c>
      <c r="C34" s="192">
        <v>1078</v>
      </c>
      <c r="D34" s="192">
        <v>1216.5999999999999</v>
      </c>
      <c r="E34" s="192">
        <v>1423.8</v>
      </c>
      <c r="F34" s="192">
        <v>1080.9000000000001</v>
      </c>
      <c r="G34" s="192">
        <v>1907.6</v>
      </c>
    </row>
    <row r="35" spans="2:7" x14ac:dyDescent="0.2">
      <c r="B35" s="88" t="s">
        <v>181</v>
      </c>
      <c r="C35" s="193">
        <v>675.1</v>
      </c>
      <c r="D35" s="193">
        <v>710.8</v>
      </c>
      <c r="E35" s="193">
        <v>834.5</v>
      </c>
      <c r="F35" s="193">
        <v>629.1</v>
      </c>
      <c r="G35" s="192">
        <v>1101.8</v>
      </c>
    </row>
    <row r="36" spans="2:7" x14ac:dyDescent="0.2">
      <c r="B36" s="88" t="s">
        <v>180</v>
      </c>
      <c r="C36" s="193">
        <v>71.5</v>
      </c>
      <c r="D36" s="193">
        <v>89.6</v>
      </c>
      <c r="E36" s="193">
        <v>119.8</v>
      </c>
      <c r="F36" s="193">
        <v>104.9</v>
      </c>
      <c r="G36" s="193">
        <v>164.1</v>
      </c>
    </row>
    <row r="37" spans="2:7" ht="15.75" x14ac:dyDescent="0.2">
      <c r="B37" s="89" t="s">
        <v>286</v>
      </c>
      <c r="C37" s="193">
        <v>47.6</v>
      </c>
      <c r="D37" s="193">
        <v>49</v>
      </c>
      <c r="E37" s="193">
        <v>54.6</v>
      </c>
      <c r="F37" s="193">
        <v>37.5</v>
      </c>
      <c r="G37" s="193">
        <v>62.7</v>
      </c>
    </row>
    <row r="38" spans="2:7" x14ac:dyDescent="0.2">
      <c r="B38" s="90" t="s">
        <v>2</v>
      </c>
      <c r="C38" s="194">
        <v>12953.5</v>
      </c>
      <c r="D38" s="194">
        <v>13956.1</v>
      </c>
      <c r="E38" s="194">
        <v>17161.8</v>
      </c>
      <c r="F38" s="194">
        <v>11822.8</v>
      </c>
      <c r="G38" s="195">
        <v>21255.4</v>
      </c>
    </row>
    <row r="39" spans="2:7" x14ac:dyDescent="0.2">
      <c r="B39" s="163" t="s">
        <v>387</v>
      </c>
      <c r="C39" s="91"/>
    </row>
    <row r="40" spans="2:7" x14ac:dyDescent="0.2">
      <c r="B40" s="163" t="s">
        <v>243</v>
      </c>
      <c r="C40" s="91"/>
    </row>
    <row r="41" spans="2:7" x14ac:dyDescent="0.2">
      <c r="B41" s="163" t="s">
        <v>240</v>
      </c>
    </row>
  </sheetData>
  <mergeCells count="10">
    <mergeCell ref="A8:H8"/>
    <mergeCell ref="B30:B31"/>
    <mergeCell ref="B4:H4"/>
    <mergeCell ref="B25:H25"/>
    <mergeCell ref="C30:G30"/>
    <mergeCell ref="A6:H6"/>
    <mergeCell ref="A7:H7"/>
    <mergeCell ref="B26:G26"/>
    <mergeCell ref="B27:G27"/>
    <mergeCell ref="B28:G28"/>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election activeCell="D11" sqref="D11:D12"/>
    </sheetView>
  </sheetViews>
  <sheetFormatPr defaultColWidth="8.7109375" defaultRowHeight="12.75" x14ac:dyDescent="0.2"/>
  <cols>
    <col min="1" max="3" width="8.7109375" style="62"/>
    <col min="4" max="4" width="34.5703125" style="62" customWidth="1"/>
    <col min="5" max="5" width="14.42578125" style="62" customWidth="1"/>
    <col min="6" max="6" width="15.42578125" style="62" customWidth="1"/>
    <col min="7" max="7" width="8.7109375" style="62"/>
    <col min="8" max="8" width="12.42578125" style="62" customWidth="1"/>
    <col min="9" max="16384" width="8.7109375" style="62"/>
  </cols>
  <sheetData>
    <row r="3" spans="2:9" ht="67.5" customHeight="1" x14ac:dyDescent="0.2">
      <c r="B3" s="219" t="s">
        <v>380</v>
      </c>
      <c r="C3" s="219"/>
      <c r="D3" s="219"/>
      <c r="E3" s="219"/>
      <c r="F3" s="219"/>
      <c r="G3" s="219"/>
      <c r="H3" s="219"/>
      <c r="I3" s="73"/>
    </row>
    <row r="4" spans="2:9" x14ac:dyDescent="0.2">
      <c r="B4" s="177"/>
      <c r="C4" s="177"/>
      <c r="D4" s="177"/>
      <c r="E4" s="177"/>
      <c r="F4" s="177"/>
      <c r="G4" s="177"/>
      <c r="H4" s="177"/>
      <c r="I4" s="73"/>
    </row>
    <row r="5" spans="2:9" x14ac:dyDescent="0.2">
      <c r="C5" s="74"/>
      <c r="D5" s="212" t="s">
        <v>182</v>
      </c>
      <c r="E5" s="212"/>
      <c r="F5" s="212"/>
      <c r="G5" s="74"/>
      <c r="H5" s="74"/>
      <c r="I5" s="74"/>
    </row>
    <row r="6" spans="2:9" x14ac:dyDescent="0.2">
      <c r="C6" s="240" t="s">
        <v>183</v>
      </c>
      <c r="D6" s="240"/>
      <c r="E6" s="240"/>
      <c r="F6" s="240"/>
      <c r="G6" s="240"/>
      <c r="H6" s="74"/>
      <c r="I6" s="74"/>
    </row>
    <row r="7" spans="2:9" x14ac:dyDescent="0.2">
      <c r="D7" s="212" t="s">
        <v>184</v>
      </c>
      <c r="E7" s="212"/>
      <c r="F7" s="212"/>
      <c r="G7" s="74"/>
      <c r="H7" s="74"/>
      <c r="I7" s="74"/>
    </row>
    <row r="8" spans="2:9" x14ac:dyDescent="0.2">
      <c r="D8" s="213" t="s">
        <v>379</v>
      </c>
      <c r="E8" s="213"/>
      <c r="F8" s="213"/>
      <c r="G8" s="67"/>
      <c r="H8" s="67"/>
      <c r="I8" s="67"/>
    </row>
    <row r="9" spans="2:9" ht="2.25" customHeight="1" x14ac:dyDescent="0.2"/>
    <row r="10" spans="2:9" x14ac:dyDescent="0.2">
      <c r="D10" s="78" t="s">
        <v>185</v>
      </c>
      <c r="E10" s="78" t="s">
        <v>186</v>
      </c>
      <c r="F10" s="78" t="s">
        <v>187</v>
      </c>
    </row>
    <row r="11" spans="2:9" x14ac:dyDescent="0.2">
      <c r="D11" s="76" t="s">
        <v>178</v>
      </c>
      <c r="E11" s="197">
        <v>15188.2</v>
      </c>
      <c r="F11" s="201">
        <v>0.71499999999999997</v>
      </c>
    </row>
    <row r="12" spans="2:9" x14ac:dyDescent="0.2">
      <c r="D12" s="76" t="s">
        <v>179</v>
      </c>
      <c r="E12" s="198">
        <v>2830.9</v>
      </c>
      <c r="F12" s="201">
        <v>0.13300000000000001</v>
      </c>
    </row>
    <row r="13" spans="2:9" x14ac:dyDescent="0.2">
      <c r="D13" s="76" t="s">
        <v>172</v>
      </c>
      <c r="E13" s="198">
        <v>1907.6</v>
      </c>
      <c r="F13" s="201">
        <v>0.09</v>
      </c>
    </row>
    <row r="14" spans="2:9" x14ac:dyDescent="0.2">
      <c r="D14" s="77" t="s">
        <v>188</v>
      </c>
      <c r="E14" s="199">
        <v>1101.8</v>
      </c>
      <c r="F14" s="201">
        <v>5.1999999999999998E-2</v>
      </c>
    </row>
    <row r="15" spans="2:9" x14ac:dyDescent="0.2">
      <c r="D15" s="76" t="s">
        <v>180</v>
      </c>
      <c r="E15" s="200">
        <v>164.1</v>
      </c>
      <c r="F15" s="201">
        <v>8.0000000000000002E-3</v>
      </c>
    </row>
    <row r="16" spans="2:9" x14ac:dyDescent="0.2">
      <c r="D16" s="76" t="s">
        <v>181</v>
      </c>
      <c r="E16" s="200">
        <v>62.7</v>
      </c>
      <c r="F16" s="201">
        <v>3.0000000000000001E-3</v>
      </c>
    </row>
    <row r="17" spans="4:6" x14ac:dyDescent="0.2">
      <c r="D17" s="78" t="s">
        <v>2</v>
      </c>
      <c r="E17" s="53">
        <v>21255.4</v>
      </c>
      <c r="F17" s="54">
        <v>1</v>
      </c>
    </row>
    <row r="18" spans="4:6" x14ac:dyDescent="0.2">
      <c r="D18" s="161" t="s">
        <v>381</v>
      </c>
    </row>
    <row r="19" spans="4:6" x14ac:dyDescent="0.2">
      <c r="D19" s="161" t="s">
        <v>46</v>
      </c>
    </row>
  </sheetData>
  <mergeCells count="5">
    <mergeCell ref="D8:F8"/>
    <mergeCell ref="D5:F5"/>
    <mergeCell ref="C6:G6"/>
    <mergeCell ref="D7:F7"/>
    <mergeCell ref="B3:H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S21"/>
  <sheetViews>
    <sheetView showGridLines="0" workbookViewId="0">
      <selection activeCell="T25" sqref="T25"/>
    </sheetView>
  </sheetViews>
  <sheetFormatPr defaultColWidth="8.7109375" defaultRowHeight="12.75" x14ac:dyDescent="0.2"/>
  <cols>
    <col min="1" max="1" width="8.7109375" style="62"/>
    <col min="2" max="2" width="17.42578125" style="62" customWidth="1"/>
    <col min="3" max="3" width="11.7109375" style="62" customWidth="1"/>
    <col min="4" max="4" width="11.42578125" style="62" customWidth="1"/>
    <col min="5" max="5" width="12" style="62" customWidth="1"/>
    <col min="6" max="6" width="11.5703125" style="62" customWidth="1"/>
    <col min="7" max="7" width="11.85546875" style="62" customWidth="1"/>
    <col min="8" max="8" width="12.5703125" style="62" customWidth="1"/>
    <col min="9" max="9" width="11.28515625" style="62" customWidth="1"/>
    <col min="10" max="10" width="11.85546875" style="62" customWidth="1"/>
    <col min="11" max="11" width="12" style="62" customWidth="1"/>
    <col min="12" max="12" width="11.85546875" style="62" customWidth="1"/>
    <col min="13" max="13" width="12.5703125" style="62" customWidth="1"/>
    <col min="14" max="14" width="12.28515625" style="62" customWidth="1"/>
    <col min="15" max="15" width="12.42578125" style="62" customWidth="1"/>
    <col min="16" max="16" width="11.42578125" style="62" customWidth="1"/>
    <col min="17" max="17" width="11.140625" style="62" customWidth="1"/>
    <col min="18" max="18" width="11.7109375" style="62" customWidth="1"/>
    <col min="19" max="19" width="12" style="62" customWidth="1"/>
    <col min="20" max="16384" width="8.7109375" style="62"/>
  </cols>
  <sheetData>
    <row r="2" spans="2:19" x14ac:dyDescent="0.2">
      <c r="B2" s="212" t="s">
        <v>44</v>
      </c>
      <c r="C2" s="212"/>
      <c r="D2" s="212"/>
      <c r="E2" s="212"/>
      <c r="F2" s="212"/>
      <c r="G2" s="212"/>
      <c r="H2" s="212"/>
      <c r="I2" s="212"/>
      <c r="J2" s="212"/>
      <c r="K2" s="212"/>
      <c r="L2" s="212"/>
      <c r="M2" s="212"/>
      <c r="N2" s="212"/>
      <c r="O2" s="212"/>
      <c r="P2" s="212"/>
      <c r="Q2" s="212"/>
      <c r="R2" s="212"/>
      <c r="S2" s="212"/>
    </row>
    <row r="3" spans="2:19" x14ac:dyDescent="0.2">
      <c r="B3" s="212" t="s">
        <v>246</v>
      </c>
      <c r="C3" s="212"/>
      <c r="D3" s="212"/>
      <c r="E3" s="212"/>
      <c r="F3" s="212"/>
      <c r="G3" s="212"/>
      <c r="H3" s="212"/>
      <c r="I3" s="212"/>
      <c r="J3" s="212"/>
      <c r="K3" s="212"/>
      <c r="L3" s="212"/>
      <c r="M3" s="212"/>
      <c r="N3" s="212"/>
      <c r="O3" s="212"/>
      <c r="P3" s="212"/>
      <c r="Q3" s="212"/>
      <c r="R3" s="212"/>
      <c r="S3" s="212"/>
    </row>
    <row r="4" spans="2:19" x14ac:dyDescent="0.2">
      <c r="B4" s="213" t="s">
        <v>378</v>
      </c>
      <c r="C4" s="213"/>
      <c r="D4" s="213"/>
      <c r="E4" s="213"/>
      <c r="F4" s="213"/>
      <c r="G4" s="213"/>
      <c r="H4" s="213"/>
      <c r="I4" s="213"/>
      <c r="J4" s="213"/>
      <c r="K4" s="213"/>
      <c r="L4" s="213"/>
      <c r="M4" s="213"/>
      <c r="N4" s="213"/>
      <c r="O4" s="213"/>
      <c r="P4" s="213"/>
      <c r="Q4" s="213"/>
      <c r="R4" s="213"/>
      <c r="S4" s="213"/>
    </row>
    <row r="5" spans="2:19" ht="2.25" customHeight="1" x14ac:dyDescent="0.2">
      <c r="B5" s="71"/>
      <c r="C5" s="71"/>
      <c r="D5" s="71"/>
      <c r="E5" s="71"/>
      <c r="F5" s="71"/>
      <c r="G5" s="71"/>
      <c r="H5" s="71"/>
      <c r="I5" s="71"/>
      <c r="J5" s="71"/>
      <c r="K5" s="71"/>
      <c r="L5" s="71"/>
      <c r="M5" s="71"/>
      <c r="N5" s="71"/>
      <c r="O5" s="71"/>
    </row>
    <row r="6" spans="2:19" x14ac:dyDescent="0.2">
      <c r="B6" s="223" t="s">
        <v>189</v>
      </c>
      <c r="C6" s="241">
        <v>2005</v>
      </c>
      <c r="D6" s="241">
        <v>2006</v>
      </c>
      <c r="E6" s="241">
        <v>2007</v>
      </c>
      <c r="F6" s="241">
        <v>2008</v>
      </c>
      <c r="G6" s="241">
        <v>2009</v>
      </c>
      <c r="H6" s="241">
        <v>2010</v>
      </c>
      <c r="I6" s="241">
        <v>2011</v>
      </c>
      <c r="J6" s="241">
        <v>2012</v>
      </c>
      <c r="K6" s="229">
        <v>2013</v>
      </c>
      <c r="L6" s="229">
        <v>2014</v>
      </c>
      <c r="M6" s="229">
        <v>2015</v>
      </c>
      <c r="N6" s="229">
        <v>2016</v>
      </c>
      <c r="O6" s="229">
        <v>2017</v>
      </c>
      <c r="P6" s="229">
        <v>2018</v>
      </c>
      <c r="Q6" s="229">
        <v>2019</v>
      </c>
      <c r="R6" s="229">
        <v>2020</v>
      </c>
      <c r="S6" s="229">
        <v>2021</v>
      </c>
    </row>
    <row r="7" spans="2:19" x14ac:dyDescent="0.2">
      <c r="B7" s="223"/>
      <c r="C7" s="241"/>
      <c r="D7" s="241"/>
      <c r="E7" s="241"/>
      <c r="F7" s="241"/>
      <c r="G7" s="241"/>
      <c r="H7" s="241"/>
      <c r="I7" s="241"/>
      <c r="J7" s="241"/>
      <c r="K7" s="229"/>
      <c r="L7" s="229"/>
      <c r="M7" s="229"/>
      <c r="N7" s="229"/>
      <c r="O7" s="229"/>
      <c r="P7" s="229"/>
      <c r="Q7" s="229"/>
      <c r="R7" s="229">
        <v>2014</v>
      </c>
      <c r="S7" s="229">
        <v>2014</v>
      </c>
    </row>
    <row r="8" spans="2:19" ht="15.75" x14ac:dyDescent="0.2">
      <c r="B8" s="55" t="s">
        <v>255</v>
      </c>
      <c r="C8" s="57">
        <v>560880</v>
      </c>
      <c r="D8" s="58">
        <v>575386</v>
      </c>
      <c r="E8" s="58">
        <v>602291</v>
      </c>
      <c r="F8" s="58">
        <v>630115</v>
      </c>
      <c r="G8" s="58">
        <v>645258</v>
      </c>
      <c r="H8" s="58">
        <v>661747</v>
      </c>
      <c r="I8" s="58">
        <v>678732</v>
      </c>
      <c r="J8" s="57">
        <v>697180</v>
      </c>
      <c r="K8" s="58">
        <v>717087</v>
      </c>
      <c r="L8" s="58">
        <v>741583</v>
      </c>
      <c r="M8" s="58">
        <v>773019</v>
      </c>
      <c r="N8" s="58">
        <v>816470</v>
      </c>
      <c r="O8" s="58">
        <v>865186</v>
      </c>
      <c r="P8" s="58">
        <v>909420</v>
      </c>
      <c r="Q8" s="59">
        <v>956994</v>
      </c>
      <c r="R8" s="59">
        <v>994301</v>
      </c>
      <c r="S8" s="59">
        <v>1045414</v>
      </c>
    </row>
    <row r="9" spans="2:19" x14ac:dyDescent="0.2">
      <c r="B9" s="55" t="s">
        <v>4</v>
      </c>
      <c r="C9" s="57">
        <v>56591</v>
      </c>
      <c r="D9" s="58">
        <v>58809</v>
      </c>
      <c r="E9" s="58">
        <v>62927</v>
      </c>
      <c r="F9" s="58">
        <v>67153</v>
      </c>
      <c r="G9" s="58">
        <v>69987</v>
      </c>
      <c r="H9" s="58">
        <v>73716</v>
      </c>
      <c r="I9" s="58">
        <v>76300</v>
      </c>
      <c r="J9" s="57">
        <v>78888</v>
      </c>
      <c r="K9" s="58">
        <v>81660</v>
      </c>
      <c r="L9" s="58">
        <v>84772</v>
      </c>
      <c r="M9" s="58">
        <v>88109</v>
      </c>
      <c r="N9" s="58">
        <v>92144</v>
      </c>
      <c r="O9" s="58">
        <v>96473</v>
      </c>
      <c r="P9" s="58">
        <v>101149</v>
      </c>
      <c r="Q9" s="59">
        <v>107147</v>
      </c>
      <c r="R9" s="59">
        <v>111891</v>
      </c>
      <c r="S9" s="59">
        <v>117803</v>
      </c>
    </row>
    <row r="10" spans="2:19" x14ac:dyDescent="0.2">
      <c r="B10" s="55" t="s">
        <v>5</v>
      </c>
      <c r="C10" s="57">
        <v>124802</v>
      </c>
      <c r="D10" s="58">
        <v>144351</v>
      </c>
      <c r="E10" s="58">
        <v>177871</v>
      </c>
      <c r="F10" s="58">
        <v>206314</v>
      </c>
      <c r="G10" s="58">
        <v>228187</v>
      </c>
      <c r="H10" s="58">
        <v>252881</v>
      </c>
      <c r="I10" s="58">
        <v>274810</v>
      </c>
      <c r="J10" s="57">
        <v>293901</v>
      </c>
      <c r="K10" s="58">
        <v>312170</v>
      </c>
      <c r="L10" s="58">
        <v>332788</v>
      </c>
      <c r="M10" s="58">
        <v>357028</v>
      </c>
      <c r="N10" s="58">
        <v>386706</v>
      </c>
      <c r="O10" s="58">
        <v>419442</v>
      </c>
      <c r="P10" s="58">
        <v>449918</v>
      </c>
      <c r="Q10" s="59">
        <v>487157</v>
      </c>
      <c r="R10" s="59">
        <v>516912</v>
      </c>
      <c r="S10" s="59">
        <v>569102</v>
      </c>
    </row>
    <row r="11" spans="2:19" ht="15.75" x14ac:dyDescent="0.2">
      <c r="B11" s="55" t="s">
        <v>256</v>
      </c>
      <c r="C11" s="57">
        <v>276492</v>
      </c>
      <c r="D11" s="58">
        <v>286640</v>
      </c>
      <c r="E11" s="58">
        <v>304978</v>
      </c>
      <c r="F11" s="58">
        <v>320348</v>
      </c>
      <c r="G11" s="58">
        <v>331120</v>
      </c>
      <c r="H11" s="58">
        <v>344051</v>
      </c>
      <c r="I11" s="58">
        <v>355337</v>
      </c>
      <c r="J11" s="57">
        <v>363439</v>
      </c>
      <c r="K11" s="58">
        <v>372238</v>
      </c>
      <c r="L11" s="58">
        <v>381389</v>
      </c>
      <c r="M11" s="58">
        <v>392395</v>
      </c>
      <c r="N11" s="58">
        <v>405292</v>
      </c>
      <c r="O11" s="58">
        <v>418573</v>
      </c>
      <c r="P11" s="58">
        <v>431109</v>
      </c>
      <c r="Q11" s="59">
        <v>446833</v>
      </c>
      <c r="R11" s="59">
        <v>458762</v>
      </c>
      <c r="S11" s="59">
        <v>477365</v>
      </c>
    </row>
    <row r="12" spans="2:19" x14ac:dyDescent="0.2">
      <c r="B12" s="55" t="s">
        <v>7</v>
      </c>
      <c r="C12" s="57">
        <v>843941</v>
      </c>
      <c r="D12" s="58">
        <v>866236</v>
      </c>
      <c r="E12" s="58">
        <v>1047541</v>
      </c>
      <c r="F12" s="58">
        <v>1164259</v>
      </c>
      <c r="G12" s="58">
        <v>1252713</v>
      </c>
      <c r="H12" s="58">
        <v>1352720</v>
      </c>
      <c r="I12" s="58">
        <v>1481255</v>
      </c>
      <c r="J12" s="57">
        <v>1566815</v>
      </c>
      <c r="K12" s="58">
        <v>1678979</v>
      </c>
      <c r="L12" s="58">
        <v>1803328</v>
      </c>
      <c r="M12" s="58">
        <v>1946594</v>
      </c>
      <c r="N12" s="58">
        <v>2096196</v>
      </c>
      <c r="O12" s="58">
        <v>2238671</v>
      </c>
      <c r="P12" s="58">
        <v>2398511</v>
      </c>
      <c r="Q12" s="59">
        <v>2573494</v>
      </c>
      <c r="R12" s="59">
        <v>2695457</v>
      </c>
      <c r="S12" s="59">
        <v>2874590</v>
      </c>
    </row>
    <row r="13" spans="2:19" x14ac:dyDescent="0.2">
      <c r="B13" s="55" t="s">
        <v>8</v>
      </c>
      <c r="C13" s="57">
        <v>13832</v>
      </c>
      <c r="D13" s="58">
        <v>14535</v>
      </c>
      <c r="E13" s="58">
        <v>15831</v>
      </c>
      <c r="F13" s="58">
        <v>16816</v>
      </c>
      <c r="G13" s="58">
        <v>17260</v>
      </c>
      <c r="H13" s="58">
        <v>18272</v>
      </c>
      <c r="I13" s="58">
        <v>18650</v>
      </c>
      <c r="J13" s="57">
        <v>18941</v>
      </c>
      <c r="K13" s="58">
        <v>19165</v>
      </c>
      <c r="L13" s="58">
        <v>19400</v>
      </c>
      <c r="M13" s="58">
        <v>19593</v>
      </c>
      <c r="N13" s="58">
        <v>19974</v>
      </c>
      <c r="O13" s="58">
        <v>20293</v>
      </c>
      <c r="P13" s="58">
        <v>20746</v>
      </c>
      <c r="Q13" s="59">
        <v>21213</v>
      </c>
      <c r="R13" s="59">
        <v>21690</v>
      </c>
      <c r="S13" s="59">
        <v>22528</v>
      </c>
    </row>
    <row r="14" spans="2:19" x14ac:dyDescent="0.2">
      <c r="B14" s="55" t="s">
        <v>9</v>
      </c>
      <c r="C14" s="57">
        <v>13633</v>
      </c>
      <c r="D14" s="58">
        <v>14293</v>
      </c>
      <c r="E14" s="58">
        <v>14031</v>
      </c>
      <c r="F14" s="58">
        <v>15140</v>
      </c>
      <c r="G14" s="58">
        <v>15653</v>
      </c>
      <c r="H14" s="58">
        <v>18226</v>
      </c>
      <c r="I14" s="58">
        <v>18913</v>
      </c>
      <c r="J14" s="57">
        <v>19429</v>
      </c>
      <c r="K14" s="58">
        <v>19978</v>
      </c>
      <c r="L14" s="58">
        <v>20458</v>
      </c>
      <c r="M14" s="58">
        <v>20835</v>
      </c>
      <c r="N14" s="58">
        <v>21411</v>
      </c>
      <c r="O14" s="58">
        <v>22254</v>
      </c>
      <c r="P14" s="58">
        <v>23013</v>
      </c>
      <c r="Q14" s="59">
        <v>23680</v>
      </c>
      <c r="R14" s="59">
        <v>24204</v>
      </c>
      <c r="S14" s="59">
        <v>25294</v>
      </c>
    </row>
    <row r="15" spans="2:19" ht="15.75" x14ac:dyDescent="0.2">
      <c r="B15" s="55" t="s">
        <v>257</v>
      </c>
      <c r="C15" s="57">
        <v>10393</v>
      </c>
      <c r="D15" s="58">
        <v>10761</v>
      </c>
      <c r="E15" s="58">
        <v>8837</v>
      </c>
      <c r="F15" s="58">
        <v>9417</v>
      </c>
      <c r="G15" s="58">
        <v>10042</v>
      </c>
      <c r="H15" s="58">
        <v>13127</v>
      </c>
      <c r="I15" s="58">
        <v>13576</v>
      </c>
      <c r="J15" s="57">
        <v>14093</v>
      </c>
      <c r="K15" s="58">
        <v>14496</v>
      </c>
      <c r="L15" s="58">
        <v>14944</v>
      </c>
      <c r="M15" s="58">
        <v>15391</v>
      </c>
      <c r="N15" s="58">
        <v>15845</v>
      </c>
      <c r="O15" s="58">
        <v>16446</v>
      </c>
      <c r="P15" s="58">
        <v>17018</v>
      </c>
      <c r="Q15" s="59">
        <v>18358</v>
      </c>
      <c r="R15" s="59">
        <v>19150</v>
      </c>
      <c r="S15" s="59">
        <v>20352</v>
      </c>
    </row>
    <row r="16" spans="2:19" x14ac:dyDescent="0.2">
      <c r="B16" s="56" t="s">
        <v>2</v>
      </c>
      <c r="C16" s="60">
        <f>SUM(C8:C15)</f>
        <v>1900564</v>
      </c>
      <c r="D16" s="60">
        <f t="shared" ref="D16:L16" si="0">SUM(D8:D15)</f>
        <v>1971011</v>
      </c>
      <c r="E16" s="60">
        <f>SUM(E8:E15)</f>
        <v>2234307</v>
      </c>
      <c r="F16" s="60">
        <f t="shared" si="0"/>
        <v>2429562</v>
      </c>
      <c r="G16" s="60">
        <f t="shared" si="0"/>
        <v>2570220</v>
      </c>
      <c r="H16" s="60">
        <f t="shared" si="0"/>
        <v>2734740</v>
      </c>
      <c r="I16" s="60">
        <f t="shared" si="0"/>
        <v>2917573</v>
      </c>
      <c r="J16" s="60">
        <f t="shared" si="0"/>
        <v>3052686</v>
      </c>
      <c r="K16" s="60">
        <f t="shared" si="0"/>
        <v>3215773</v>
      </c>
      <c r="L16" s="60">
        <f t="shared" si="0"/>
        <v>3398662</v>
      </c>
      <c r="M16" s="60">
        <f>SUM(M8:M15)</f>
        <v>3612964</v>
      </c>
      <c r="N16" s="60">
        <f>SUM(N8:N15)</f>
        <v>3854038</v>
      </c>
      <c r="O16" s="60">
        <f>SUM(O8:O15)</f>
        <v>4097338</v>
      </c>
      <c r="P16" s="60">
        <v>4350884</v>
      </c>
      <c r="Q16" s="61">
        <v>4634876</v>
      </c>
      <c r="R16" s="61">
        <v>4842367</v>
      </c>
      <c r="S16" s="61">
        <v>5152448</v>
      </c>
    </row>
    <row r="17" spans="2:18" x14ac:dyDescent="0.2">
      <c r="B17" s="175" t="s">
        <v>190</v>
      </c>
      <c r="O17" s="72"/>
      <c r="P17" s="72"/>
      <c r="Q17" s="72"/>
    </row>
    <row r="18" spans="2:18" x14ac:dyDescent="0.2">
      <c r="B18" s="175" t="s">
        <v>54</v>
      </c>
      <c r="R18" s="72"/>
    </row>
    <row r="19" spans="2:18" x14ac:dyDescent="0.2">
      <c r="B19" s="175" t="s">
        <v>55</v>
      </c>
    </row>
    <row r="20" spans="2:18" x14ac:dyDescent="0.2">
      <c r="B20" s="175" t="s">
        <v>63</v>
      </c>
    </row>
    <row r="21" spans="2:18" x14ac:dyDescent="0.2">
      <c r="B21" s="175" t="s">
        <v>46</v>
      </c>
    </row>
  </sheetData>
  <mergeCells count="21">
    <mergeCell ref="F6:F7"/>
    <mergeCell ref="G6:G7"/>
    <mergeCell ref="P6:P7"/>
    <mergeCell ref="H6:H7"/>
    <mergeCell ref="O6:O7"/>
    <mergeCell ref="S6:S7"/>
    <mergeCell ref="B2:S2"/>
    <mergeCell ref="B3:S3"/>
    <mergeCell ref="B4:S4"/>
    <mergeCell ref="R6:R7"/>
    <mergeCell ref="Q6:Q7"/>
    <mergeCell ref="I6:I7"/>
    <mergeCell ref="J6:J7"/>
    <mergeCell ref="K6:K7"/>
    <mergeCell ref="L6:L7"/>
    <mergeCell ref="M6:M7"/>
    <mergeCell ref="N6:N7"/>
    <mergeCell ref="B6:B7"/>
    <mergeCell ref="C6:C7"/>
    <mergeCell ref="D6:D7"/>
    <mergeCell ref="E6:E7"/>
  </mergeCells>
  <pageMargins left="0.7" right="0.7" top="0.75" bottom="0.75" header="0.3" footer="0.3"/>
  <ignoredErrors>
    <ignoredError sqref="C16:O16"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V34" sqref="V34"/>
    </sheetView>
  </sheetViews>
  <sheetFormatPr defaultColWidth="8.7109375" defaultRowHeight="15" x14ac:dyDescent="0.25"/>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4B434-C534-45F3-B049-720865A6410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22</vt:i4>
      </vt:variant>
    </vt:vector>
  </HeadingPairs>
  <TitlesOfParts>
    <vt:vector size="54" baseType="lpstr">
      <vt:lpstr>Portada</vt:lpstr>
      <vt:lpstr>Presentación</vt:lpstr>
      <vt:lpstr>Contenido con hipervinculo</vt:lpstr>
      <vt:lpstr>Introducción</vt:lpstr>
      <vt:lpstr>2.1</vt:lpstr>
      <vt:lpstr>2.2</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Sheet1</vt:lpstr>
      <vt:lpstr>Introducción!_ftn1</vt:lpstr>
      <vt:lpstr>Introducción!_ftn2</vt:lpstr>
      <vt:lpstr>Introducción!_ftn3</vt:lpstr>
      <vt:lpstr>Introducción!_ftnref1</vt:lpstr>
      <vt:lpstr>Introducción!_ftnref2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Francisco Melo T</cp:lastModifiedBy>
  <dcterms:created xsi:type="dcterms:W3CDTF">2018-05-09T17:58:37Z</dcterms:created>
  <dcterms:modified xsi:type="dcterms:W3CDTF">2022-07-26T13:39:35Z</dcterms:modified>
</cp:coreProperties>
</file>